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archivo.intervencion\Desktop\ACTIVIDADES ABRIL\"/>
    </mc:Choice>
  </mc:AlternateContent>
  <xr:revisionPtr revIDLastSave="0" documentId="8_{932EF1AF-DE1A-4E18-82F6-3E98A04C3F4D}" xr6:coauthVersionLast="47" xr6:coauthVersionMax="47" xr10:uidLastSave="{00000000-0000-0000-0000-000000000000}"/>
  <bookViews>
    <workbookView xWindow="-120" yWindow="-120" windowWidth="29040" windowHeight="15840" xr2:uid="{00000000-000D-0000-FFFF-FFFF00000000}"/>
  </bookViews>
  <sheets>
    <sheet name="TRANSFERENCIA SGDI 2019" sheetId="12" r:id="rId1"/>
    <sheet name="2018" sheetId="11" r:id="rId2"/>
    <sheet name="2017" sheetId="9" r:id="rId3"/>
    <sheet name="2016" sheetId="8" r:id="rId4"/>
    <sheet name="2015" sheetId="7" r:id="rId5"/>
    <sheet name="2014" sheetId="6" r:id="rId6"/>
    <sheet name="2013" sheetId="5" r:id="rId7"/>
    <sheet name="2011-2012" sheetId="4" r:id="rId8"/>
    <sheet name="2005-2010" sheetId="3" r:id="rId9"/>
    <sheet name="1995-2004" sheetId="2" r:id="rId10"/>
    <sheet name="SECRETARIA GENERAL" sheetId="16" r:id="rId11"/>
    <sheet name="COMISARIA I" sheetId="17" r:id="rId12"/>
  </sheets>
  <definedNames>
    <definedName name="_xlnm._FilterDatabase" localSheetId="0" hidden="1">'TRANSFERENCIA SGDI 2019'!$N$11:$S$12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01" i="16" l="1"/>
  <c r="K200" i="16"/>
  <c r="K199" i="16"/>
  <c r="K198" i="16"/>
  <c r="K197" i="16"/>
  <c r="K196" i="16"/>
  <c r="K195" i="16"/>
  <c r="K194" i="16"/>
  <c r="K181" i="16"/>
  <c r="K157" i="16"/>
  <c r="K143" i="16"/>
  <c r="K140" i="16"/>
  <c r="K138" i="16"/>
  <c r="K132" i="16"/>
  <c r="K113" i="16"/>
  <c r="K111" i="16"/>
  <c r="K106" i="16"/>
  <c r="K105" i="16"/>
  <c r="K98" i="16"/>
  <c r="K97" i="16"/>
  <c r="K95" i="16"/>
  <c r="K93" i="16"/>
  <c r="K92" i="16"/>
  <c r="K91" i="16"/>
  <c r="K90" i="16"/>
  <c r="K89" i="16"/>
  <c r="K88" i="16"/>
  <c r="K87" i="16"/>
  <c r="K86" i="16"/>
  <c r="K85" i="16"/>
  <c r="K83" i="16"/>
  <c r="K82" i="16"/>
  <c r="K67" i="16"/>
  <c r="K66" i="16"/>
  <c r="K65" i="16"/>
  <c r="K64" i="16"/>
  <c r="K63" i="16"/>
  <c r="K62" i="16"/>
  <c r="K61" i="16"/>
  <c r="K60" i="16"/>
  <c r="K59" i="16"/>
  <c r="K58" i="16"/>
  <c r="K57" i="16"/>
  <c r="K56" i="16"/>
  <c r="K55" i="16"/>
  <c r="K54" i="16"/>
  <c r="K52" i="16"/>
  <c r="K51" i="16"/>
  <c r="K50" i="16"/>
  <c r="K43" i="16"/>
  <c r="K42" i="16"/>
  <c r="K41" i="16"/>
  <c r="K40" i="16"/>
  <c r="K39" i="16"/>
  <c r="K38" i="16"/>
  <c r="K37" i="16"/>
  <c r="K36" i="16"/>
  <c r="K35" i="16"/>
  <c r="K34" i="16"/>
  <c r="K33" i="16"/>
  <c r="K32" i="16"/>
  <c r="K3" i="16"/>
</calcChain>
</file>

<file path=xl/sharedStrings.xml><?xml version="1.0" encoding="utf-8"?>
<sst xmlns="http://schemas.openxmlformats.org/spreadsheetml/2006/main" count="4227" uniqueCount="1675">
  <si>
    <t>FORMATO UNICO DE  INVENTARIO DOCUMENTAL</t>
  </si>
  <si>
    <t xml:space="preserve">     Hoja No. ___ de ___</t>
  </si>
  <si>
    <t>DIGH-F-095</t>
  </si>
  <si>
    <t>VERSIÓN 4</t>
  </si>
  <si>
    <t>FECHA DE EMISIÓN 
06/05/2021</t>
  </si>
  <si>
    <t>Entidad Remitente:</t>
  </si>
  <si>
    <t>ALCALDIA DE MADRID CUNDINAMARCA</t>
  </si>
  <si>
    <t>Nombre de la Secretaría o dependencia productora:</t>
  </si>
  <si>
    <t>SECRETARIA GENERAL Y DESARROLLO INSTITUCIONAL</t>
  </si>
  <si>
    <t>REGISTRO DE ENTRADA</t>
  </si>
  <si>
    <t xml:space="preserve">Oficina productora: </t>
  </si>
  <si>
    <t>AÑO</t>
  </si>
  <si>
    <t xml:space="preserve">MES </t>
  </si>
  <si>
    <t>DÍA</t>
  </si>
  <si>
    <t>N°T</t>
  </si>
  <si>
    <t>Objeto del inventario:</t>
  </si>
  <si>
    <t>TRANSFERENCIA PRIMARIA 2023</t>
  </si>
  <si>
    <t>N° T: Numero de Transferencia</t>
  </si>
  <si>
    <t>No. de Orden</t>
  </si>
  <si>
    <t>Codigo</t>
  </si>
  <si>
    <t>Nombre de la serie, nombre del expediente, nombre del archivo magnético</t>
  </si>
  <si>
    <t>Nombre y Número de Documento.</t>
  </si>
  <si>
    <t>Fechas Extremas</t>
  </si>
  <si>
    <t>Unidad de conservación</t>
  </si>
  <si>
    <t>No. de folio / peso en Kb</t>
  </si>
  <si>
    <t>Soporte</t>
  </si>
  <si>
    <t>Frecuencia de consulta</t>
  </si>
  <si>
    <t>Observaciones</t>
  </si>
  <si>
    <t>Inicial</t>
  </si>
  <si>
    <t>Final</t>
  </si>
  <si>
    <t>Caja</t>
  </si>
  <si>
    <t>Carpeta</t>
  </si>
  <si>
    <t>Tomo</t>
  </si>
  <si>
    <t>Otro</t>
  </si>
  <si>
    <t>120.49</t>
  </si>
  <si>
    <t>NOMINA - Novedades</t>
  </si>
  <si>
    <t>Novedades - (Liquidacion Pagos Extemporaneos)</t>
  </si>
  <si>
    <t>01/01/1995</t>
  </si>
  <si>
    <t>31/12/1995</t>
  </si>
  <si>
    <t>1 DE 1</t>
  </si>
  <si>
    <t>1 al 9</t>
  </si>
  <si>
    <t xml:space="preserve">FISICO </t>
  </si>
  <si>
    <t>BAJA</t>
  </si>
  <si>
    <t>01/01/1996</t>
  </si>
  <si>
    <t>31/12/1996</t>
  </si>
  <si>
    <t>1 al 24</t>
  </si>
  <si>
    <t>FISICO</t>
  </si>
  <si>
    <t>01/01/1997</t>
  </si>
  <si>
    <t>31/12/1997</t>
  </si>
  <si>
    <t>1 al 53</t>
  </si>
  <si>
    <t>120.4.3</t>
  </si>
  <si>
    <t>ACTOS ADMINISTRATIVOS - Decretos</t>
  </si>
  <si>
    <t>1 al 31</t>
  </si>
  <si>
    <t xml:space="preserve">BAJA </t>
  </si>
  <si>
    <t>MANUAL DE FUNCIONES 1998. Hojas desgastadas</t>
  </si>
  <si>
    <t>01/01/1998</t>
  </si>
  <si>
    <t>31/12/1998</t>
  </si>
  <si>
    <t>1 de 71</t>
  </si>
  <si>
    <t>01/01/1999</t>
  </si>
  <si>
    <t>31/12/1999</t>
  </si>
  <si>
    <t>1 al 39</t>
  </si>
  <si>
    <t>BAJO</t>
  </si>
  <si>
    <t>Novedades - (Validación seguro social)</t>
  </si>
  <si>
    <t>01/01/2000</t>
  </si>
  <si>
    <t>31/12/2000</t>
  </si>
  <si>
    <t>1 al 18</t>
  </si>
  <si>
    <t xml:space="preserve">BAJO </t>
  </si>
  <si>
    <t>Novedades - (Validacion Seguro Social)</t>
  </si>
  <si>
    <t>01/01/2001</t>
  </si>
  <si>
    <t>31/12/2001</t>
  </si>
  <si>
    <t>1 al 51</t>
  </si>
  <si>
    <t xml:space="preserve">Novedades - (Validacion Seguro Social) </t>
  </si>
  <si>
    <t>01/01/2002</t>
  </si>
  <si>
    <t>31/12/2002</t>
  </si>
  <si>
    <t>1 al 61</t>
  </si>
  <si>
    <t>Novedades - (Funerales Jerusalen; Validaciones seguro Social )</t>
  </si>
  <si>
    <t>01/01/2003</t>
  </si>
  <si>
    <t>31/12/2003</t>
  </si>
  <si>
    <t>1 al 29</t>
  </si>
  <si>
    <t>Novedades - (Funerales Jerusalen; Recordar Prevision exequial; Validacion Seguro)</t>
  </si>
  <si>
    <t>01/01/2004</t>
  </si>
  <si>
    <t>31/12/2004</t>
  </si>
  <si>
    <t>1 al 69</t>
  </si>
  <si>
    <t>Entregado por:</t>
  </si>
  <si>
    <t>Revisado por:</t>
  </si>
  <si>
    <t>Recibido por:</t>
  </si>
  <si>
    <t xml:space="preserve">Cargo:            </t>
  </si>
  <si>
    <t>Cargo:</t>
  </si>
  <si>
    <t>Firma:</t>
  </si>
  <si>
    <t>Novedades - (Recordar Prevision Exequial;Funerales Jerusalen;Validacion Seguro Social)</t>
  </si>
  <si>
    <t>01/01/2005</t>
  </si>
  <si>
    <t>31/12/2005</t>
  </si>
  <si>
    <t>120.53.19</t>
  </si>
  <si>
    <t>PLANES - Plan Institucional de Capacitación</t>
  </si>
  <si>
    <t>Plan Institucional de Capacitación PIC y Guía de Inducción y Reinducción del Servidor Público del municipio de Madrid 2005</t>
  </si>
  <si>
    <t>1 al 66</t>
  </si>
  <si>
    <t>Se transfiere en carpeta café, por cumplir más de 10 años (tiempo establecido en la TRD para el Archivo Central) con el fin de realizar eliminación</t>
  </si>
  <si>
    <t>Novedades - (Recordar Revision Exequial;Fuerales Jerusalen;Validacion Seguro Social)</t>
  </si>
  <si>
    <t>01/01/2006</t>
  </si>
  <si>
    <t>31/12/2006</t>
  </si>
  <si>
    <t>1 al 88</t>
  </si>
  <si>
    <t>Plan Institucional de Capacitación PIC y Guía de Inducción y Reinducción del Servidor Público del municipio de Madrid 2006</t>
  </si>
  <si>
    <t>1 al 202</t>
  </si>
  <si>
    <t>Novedades - (Recordar Prevision exequial;Oficio;Funerales Jerusalen)</t>
  </si>
  <si>
    <t>01/01/2007</t>
  </si>
  <si>
    <t>31/12/2007</t>
  </si>
  <si>
    <t>1 al 47</t>
  </si>
  <si>
    <t>Plan Institucional de Capacitación PIC 2007</t>
  </si>
  <si>
    <t>120.61.3</t>
  </si>
  <si>
    <t>PROGRAMAS - Programas de bienestar social e incentivos</t>
  </si>
  <si>
    <t>Plan y actividades de bienestar</t>
  </si>
  <si>
    <t>1 al 87</t>
  </si>
  <si>
    <t>NOVEDADES - (Recordar Prevision Exequial;Funerales Jerusalen;Oficio iss;Deuda por pago de Extemporaneos ISS)</t>
  </si>
  <si>
    <t>01/01/2008</t>
  </si>
  <si>
    <t>31/12/2008</t>
  </si>
  <si>
    <t>NOVEDADES - (Horas Extras Conductor Alcalde;Recordar Provision Exequial;Funerales Jerusalen;Metlife)</t>
  </si>
  <si>
    <t>01/01/2009</t>
  </si>
  <si>
    <t>31/12/2009</t>
  </si>
  <si>
    <t>1 al 96</t>
  </si>
  <si>
    <t>Novedades - (Horas Extra Conducto -Alcalde;Grupo Recordar;Funerales Jerusalen;Oficio ISS;Metlife)</t>
  </si>
  <si>
    <t>01/01/2010</t>
  </si>
  <si>
    <t>31/12/2010</t>
  </si>
  <si>
    <t>1 al 58</t>
  </si>
  <si>
    <t>1 al 257</t>
  </si>
  <si>
    <t>Novedades - (Recordar Grupo Recordar;Sindicato serpom;Funerales Jerusalen;Oficio ISS;Metlife)</t>
  </si>
  <si>
    <t>01/01/2011</t>
  </si>
  <si>
    <t>31/12/2011</t>
  </si>
  <si>
    <t>1 al 115</t>
  </si>
  <si>
    <t>Control de asistencia a capacitación 2011</t>
  </si>
  <si>
    <t>01/08/2011</t>
  </si>
  <si>
    <t>30/08/2011</t>
  </si>
  <si>
    <t>1 al 3</t>
  </si>
  <si>
    <t>120.68.2</t>
  </si>
  <si>
    <t>SISTEMA DE GESTION DE LA SEGURIDAD Y LA SALUD EN EL TRABAJO - Informe de enfermedades laborales, incidentes y   accidentes  de trabajo.</t>
  </si>
  <si>
    <t>Informe de enfermedades laborales, incidentes y   accidentes  de trabajo.</t>
  </si>
  <si>
    <t>18/072011</t>
  </si>
  <si>
    <t xml:space="preserve"> Andrea palacios Castellanos (no tiene el informe de investigacvion de accidente.</t>
  </si>
  <si>
    <t>120.68.6</t>
  </si>
  <si>
    <t>PROGRAMAS. Programa de promoción y prevención</t>
  </si>
  <si>
    <t>Restricciones y recomendaciones medicas laborales</t>
  </si>
  <si>
    <t>120.3.8</t>
  </si>
  <si>
    <t>ACTAS - Acta de comisión de Personal</t>
  </si>
  <si>
    <t>Convocatoria a elección de representantes de los empleados y sus respectivos suplentes ante la Comisión de Personal 2012 - 2014 y actas de reunión 2012</t>
  </si>
  <si>
    <t>1 al 97</t>
  </si>
  <si>
    <t>Novedades - (Libranza Compensar;Recordar Grupo Recordar;Horas Extras Conductor Alcalde;Incapacidades;Funerales Jerusalen;Metlife;FNA Consignacion de Cesantias)</t>
  </si>
  <si>
    <t>01/01/2012</t>
  </si>
  <si>
    <t>31/12/2012</t>
  </si>
  <si>
    <t>1 DE 2</t>
  </si>
  <si>
    <t>1 al 200</t>
  </si>
  <si>
    <t>TRANSFERENCIA SECRETARIA GENERAL Y DESARROLLO INSTITUCIONAL 2023</t>
  </si>
  <si>
    <t>2 DE 2</t>
  </si>
  <si>
    <t>201 al 263</t>
  </si>
  <si>
    <t>Constancia de asistencia y control de asistencia capacitación 2012</t>
  </si>
  <si>
    <t>1 al 28</t>
  </si>
  <si>
    <t>01/02/2012</t>
  </si>
  <si>
    <t>30/12/2012</t>
  </si>
  <si>
    <t>1 al 111</t>
  </si>
  <si>
    <t>SISTEMA DE GESTION DE LA SEGURIDAD Y LA SALUD EN EL TRABAJO - Informe de enfermedades laborales , incidentes y accidentes de trabajo.</t>
  </si>
  <si>
    <t>Reunion y Seguimiento a condiciones de salud ( agenda de trabajo) Luz dary serrano Forero</t>
  </si>
  <si>
    <t>1 al 23</t>
  </si>
  <si>
    <t>120.68.3</t>
  </si>
  <si>
    <t>SISTEMA DE GESTION DE LA SEGURIDAD Y LA SALUD EN EL TRABAJO - Informe de evaluacion y Valoracion de riesgo.</t>
  </si>
  <si>
    <t>Diagnostico de estado de salud de los trabajadores de la alcaldia de madrid cundinamarca 2012</t>
  </si>
  <si>
    <t>Comunicación interna de citación a comisión, actas de reunión y constancias de asistencia reuniones 2013</t>
  </si>
  <si>
    <t>1 al 40</t>
  </si>
  <si>
    <t>120.3.13</t>
  </si>
  <si>
    <t>ACTAS - Actas de comité Paritario de Salud y Seguridad en el Trabajo</t>
  </si>
  <si>
    <t>Actas de comité Paritario de Salud y Seguridad en el Trabajo</t>
  </si>
  <si>
    <t>1 al 16</t>
  </si>
  <si>
    <t>Novedades - (Libranza Compensar;Recordar Grupo Recordar;Sindicato Siserpom;Horas Extras Conducto Alcalde;Incapacidades;Metlife;FNA consignacion Cesantias)</t>
  </si>
  <si>
    <t>01/01/2013</t>
  </si>
  <si>
    <t>31/12/2013</t>
  </si>
  <si>
    <t>1 al 122</t>
  </si>
  <si>
    <t>Resultados evaluación, control de asistencia capacitación 2013</t>
  </si>
  <si>
    <t>1 al  240</t>
  </si>
  <si>
    <t>Contiene un 237 a 240 carteleras</t>
  </si>
  <si>
    <t>12/03/2013</t>
  </si>
  <si>
    <t>30/12/2013</t>
  </si>
  <si>
    <t>1 al 123</t>
  </si>
  <si>
    <t xml:space="preserve"> Informe de enfermedades laborales , incidentes y accidentes de trabajo.</t>
  </si>
  <si>
    <t>1 al 14</t>
  </si>
  <si>
    <t xml:space="preserve"> Informe de enfermedades laborales.</t>
  </si>
  <si>
    <t>1 al 34</t>
  </si>
  <si>
    <t>SISTEMA DE GESTION DE LA SEGURIDAD Y LA SALUD EN EL TRABAJO - Informe diagnostico de condiciones de salud.</t>
  </si>
  <si>
    <t>Diagnostico De Salud  De La Alcaldia Municipal De Madrid.</t>
  </si>
  <si>
    <t>120.68.4</t>
  </si>
  <si>
    <t>SISTEMA DE GESTION DE LA SEGURIDAD Y LA SALUD EN EL TRABAJO - Plan de prevencion preparacion y respuesta ante emergencias.</t>
  </si>
  <si>
    <t>Citacion a  Reunion y capacitacion brigada de emergencias.</t>
  </si>
  <si>
    <t>1 al 2</t>
  </si>
  <si>
    <t xml:space="preserve">SISTEMA DE GESTION DE LA SEGURIDAD Y LA SALUD EN EL TRABAJO - Programa de promocion y prevencion </t>
  </si>
  <si>
    <t xml:space="preserve"> Programa de promocion y prevencion </t>
  </si>
  <si>
    <t>Comunicación interna de citación a comisión, actas de reunión y constancias de asistencia reuniones 2014</t>
  </si>
  <si>
    <t>1 al 12</t>
  </si>
  <si>
    <t xml:space="preserve"> constacia de publicacion,acta de apertura de lecciones de los candidatos al comité paritario de salud ocupacional 2014-2016, acta de cierre de votaciones 2014-2016, listado de votacione 2014-2016, Listado general de votantes eleccion representantes de los empleados, Hoja de inscripcion de los candidatos al comite, registro de capacitacion de las actividades, Reunion comite copasst</t>
  </si>
  <si>
    <t>Novedades - (Libranza Compensar;Sindicato Siserprom;Horas Extras conductor Alcalde;Incapacidades;Metlife;FNA Consiganacion Cesantias)</t>
  </si>
  <si>
    <t>01/01/2014</t>
  </si>
  <si>
    <t>31/12/2014</t>
  </si>
  <si>
    <t>1 al 130</t>
  </si>
  <si>
    <t>120.53.9</t>
  </si>
  <si>
    <t>PLANES - Plan de Emergencias</t>
  </si>
  <si>
    <t xml:space="preserve"> Plan de Emergencias</t>
  </si>
  <si>
    <t>1 al 150</t>
  </si>
  <si>
    <t xml:space="preserve"> </t>
  </si>
  <si>
    <t>Resultados evaluación y control de asistencia de capacitación 2014</t>
  </si>
  <si>
    <t>S.F.</t>
  </si>
  <si>
    <t>1 al  95</t>
  </si>
  <si>
    <t>Informe de enfermedades laborales , incidentes y accidentes de trabajo.</t>
  </si>
  <si>
    <t>Informe de enfermedades laborales.</t>
  </si>
  <si>
    <t>1 al 75</t>
  </si>
  <si>
    <t>SISTEMA DE GESTION DE LA SEGURIDAD Y LA SALUD EN EL TRABAJO - Informe de evaluacion y valoracion de riesgos</t>
  </si>
  <si>
    <t xml:space="preserve"> Informe de evaluacion y valoracion de riesgos</t>
  </si>
  <si>
    <t>1 al 116</t>
  </si>
  <si>
    <t>Documento que compilaba todo lo refernte al sistema de gestion de seguridad y salud en el trabajo.</t>
  </si>
  <si>
    <t>SISTEMA DE GESTION DE LA SEGURIDAD Y LA SALUD EN EL TRABAJO - Plan de prevencion y preparacion y respuesta ante emergencias.</t>
  </si>
  <si>
    <t>Plan de prevencion y preparacion y respuesta ante emergencias.</t>
  </si>
  <si>
    <t>1 al 76</t>
  </si>
  <si>
    <t xml:space="preserve">Soportes de actividad de brigada de emergencias </t>
  </si>
  <si>
    <t>Comunicación interna de citación a comisión, actas de reunión y constancias de asistencia reuniones 2015</t>
  </si>
  <si>
    <t>1 al 17</t>
  </si>
  <si>
    <t>Acta 001-002-003-004-005-006-007</t>
  </si>
  <si>
    <t>Novedades - (Libranza Compensar;Sindicato Siserpom;Horas Extras  conductor Alcalde;Retiro Seguro Exequial;Incapacidades;Metlife;FNA;Seguro Bolivar;Seguro Exequial Plenitud)</t>
  </si>
  <si>
    <t>201 al 287</t>
  </si>
  <si>
    <t>Plan Institucional de Capacitación (necesidades de capacitación), resultados evaluación, control de asistencia capacitación 2015</t>
  </si>
  <si>
    <t>1 al 162</t>
  </si>
  <si>
    <t>01/01/2015</t>
  </si>
  <si>
    <t>31/12/2015</t>
  </si>
  <si>
    <t>1 al 212</t>
  </si>
  <si>
    <t>1 al 20</t>
  </si>
  <si>
    <t>1 al 137</t>
  </si>
  <si>
    <t>Informe de evaluacion y valoracion de riesgos</t>
  </si>
  <si>
    <t>1 al 49</t>
  </si>
  <si>
    <t>Actividades de la brigada de emergencias.</t>
  </si>
  <si>
    <t>1 al 168</t>
  </si>
  <si>
    <t>VERSIÓN 5</t>
  </si>
  <si>
    <t>Peso en mb</t>
  </si>
  <si>
    <t>Comunicación interna de citación a comisión, actas de reunión y constancias de asistencia reuniones 2016</t>
  </si>
  <si>
    <t>1 al 86</t>
  </si>
  <si>
    <t>DEL 001 AL 117</t>
  </si>
  <si>
    <t>1 DE 4</t>
  </si>
  <si>
    <t>01 al 189</t>
  </si>
  <si>
    <t>Numeración  que no esta en la carpeta 12-27-37-38-39-40-41-42-43-44-45-46-47-48-49-54-55-57-58-63-77-78-81-94-112</t>
  </si>
  <si>
    <t>DEL 118 AL 237</t>
  </si>
  <si>
    <t>2 DE 4</t>
  </si>
  <si>
    <t>190 al 386</t>
  </si>
  <si>
    <t>Numeración  que no esta en la carpeta 212</t>
  </si>
  <si>
    <t>DEL 239 AL 388</t>
  </si>
  <si>
    <t>3 DE 4</t>
  </si>
  <si>
    <t>387 al 589</t>
  </si>
  <si>
    <t>Numeración  que no esta en la carpeta  238-241-247-249-250-251-252-252-253-254-327-347-348-354-356-377-378.</t>
  </si>
  <si>
    <t>DEL 389 AL 516</t>
  </si>
  <si>
    <t>4 DE 4</t>
  </si>
  <si>
    <t>590 al 733</t>
  </si>
  <si>
    <t>385-386-390-391-392-393-394-395-396-397-398-399-400-401-402-43-44-405-406-407-408-415-417-418-420-421-422-423-433-438-439-440.</t>
  </si>
  <si>
    <t>120.4.4</t>
  </si>
  <si>
    <t>ACTOS ADMINISTRATIVOS - Resoluciones</t>
  </si>
  <si>
    <t>DEL 001 AL 148</t>
  </si>
  <si>
    <t>1 DE 5</t>
  </si>
  <si>
    <t>01 al 201</t>
  </si>
  <si>
    <t>Numeración  que no esta en la carpeta 08-43-53-62-70-77-84-95-96-100-104-109-110-112-114-123-125-126-147</t>
  </si>
  <si>
    <t>DEL 149 AL 355</t>
  </si>
  <si>
    <t>2 DE 3</t>
  </si>
  <si>
    <t>2 DE 5</t>
  </si>
  <si>
    <t>202 al 402</t>
  </si>
  <si>
    <t>Numeración  que no esta en la carpeta 151-152-173-178-179-185-186-192-193-194-195-196-23-204-205-217-227-232-253-254-257-258-259-266-269-271-272-280-284-286-287-288-289-291-292-299-300-31-32-308-312-313-314-315-319-320-321-322-323-324-325-327-328-329-330-331-332-338-339-340-341-342-347-351-352-353-354.</t>
  </si>
  <si>
    <t>DEL 356 AL 527</t>
  </si>
  <si>
    <t>3 DE 5</t>
  </si>
  <si>
    <t>403 al 600</t>
  </si>
  <si>
    <t>Numeración  que no esta en la carpeta 360-361-363-364-369-370-371-372-375-376-380-381-391-392-393-394-400-401-429-431-432-433-434-443-444-445-448-449-450-451-457-462-481-483-484-485-486-487-492-494-498-506-509-510-516-523-524.</t>
  </si>
  <si>
    <t>DEL 529 AL 710</t>
  </si>
  <si>
    <t>4 DE 5</t>
  </si>
  <si>
    <t>601 al 800</t>
  </si>
  <si>
    <t>Numeración  que no esta en la carpeta528-530-545-551-552-558-563-565-596-609-612-613-615-621-624-625-626-630-637-638-646-647-650-651-652-658-660-661-662-664-666-667-668-669-670-671-672-673-674-675-677-688-702-703-704-75-706-707.</t>
  </si>
  <si>
    <t>DEL 710 AL 715</t>
  </si>
  <si>
    <t>5 DE 5</t>
  </si>
  <si>
    <t>801 al 965</t>
  </si>
  <si>
    <t>Numeración  que no esta en la carpeta 713</t>
  </si>
  <si>
    <t>Novedades - (Libranza Compensar;Sindicato Siserpom;Horas Extras Conductores;Horas Extra conductor Alacalde;Recordar Grupo Recordar)</t>
  </si>
  <si>
    <t>01/01/2016</t>
  </si>
  <si>
    <t>31/12/2016</t>
  </si>
  <si>
    <t>Novedades - (Incapacidades;Metlife;Acta de Reunion Comité de Cesantias;FNA;Seguros Bolivar;Seguro Exequial Plenitud)</t>
  </si>
  <si>
    <t>201 al 362</t>
  </si>
  <si>
    <t>Cronograma de capacitación, Plan Institucional de Capacitación, registro de asistencia capacitación y resultados de evaluación vigencia 2016</t>
  </si>
  <si>
    <t>3 DE 3</t>
  </si>
  <si>
    <t>1 al 236</t>
  </si>
  <si>
    <t>Como hay capacitaciones (cursos, seminarios, diplomados) del mismo tema y diferentes fechas, se organizaron de tal manera que se arma el grupo desde la fecha inicial de la capacitación, así:
A) Contiene un cd con manual de inducción y reinducción.
B) Del folio 217 al 236 se tiene un paquete de encuestas de impacto de capacitación durante la vigencia del todo año (27 de enero al 24 de noviembre de 2016) esto para consulta de mayor facilidad</t>
  </si>
  <si>
    <t>1 al116</t>
  </si>
  <si>
    <t>1 al 191</t>
  </si>
  <si>
    <t>Acta 001-002-003-004</t>
  </si>
  <si>
    <t xml:space="preserve"> Plan de prevencion y preparacion y respuesta ante emergencias.</t>
  </si>
  <si>
    <t>1 al 55</t>
  </si>
  <si>
    <t>1 al 82</t>
  </si>
  <si>
    <t>Comunicación interna de citación a comisión, actas de reunión y constancias de asistencia reuniones 2017</t>
  </si>
  <si>
    <t>1 DE 8</t>
  </si>
  <si>
    <t>1 al 21</t>
  </si>
  <si>
    <t>120.3.11</t>
  </si>
  <si>
    <t xml:space="preserve">ACTAS -Comité de convivencia laboral  capacitacion </t>
  </si>
  <si>
    <t xml:space="preserve">Comité de convivencia laboral  capacitacion </t>
  </si>
  <si>
    <t>1 al 1</t>
  </si>
  <si>
    <t>120.4.2</t>
  </si>
  <si>
    <t xml:space="preserve">CIRCULARES </t>
  </si>
  <si>
    <t>CIRCULAR 001- CIRCULAR 057</t>
  </si>
  <si>
    <t>1 al 170</t>
  </si>
  <si>
    <t>Numeración  que no esta en la carpeta 004,007,009,010,028,035,0043,0044,050,052</t>
  </si>
  <si>
    <t>DEL 001 AL 089</t>
  </si>
  <si>
    <t>01 al 200</t>
  </si>
  <si>
    <t>Numeración  que no esta en la carpeta  52-53-54-55.</t>
  </si>
  <si>
    <t>DEL 090 AL 169</t>
  </si>
  <si>
    <t>201 al 400</t>
  </si>
  <si>
    <t>Numeración  que no esta en la carpeta 150.</t>
  </si>
  <si>
    <t>DEL 170 AL 298</t>
  </si>
  <si>
    <t>401 al 601</t>
  </si>
  <si>
    <t>Numeración  que no esta en la carpeta 175-216-236</t>
  </si>
  <si>
    <t>DEL 299 AL 430</t>
  </si>
  <si>
    <t>602 al 801</t>
  </si>
  <si>
    <t>Numeración  que no esta en la carpeta  336-337-338-339-340-341-342-343-349-352-355-380-387-389-391-422-428-429.</t>
  </si>
  <si>
    <t>DEL 431 AL 497</t>
  </si>
  <si>
    <t>802 al 911</t>
  </si>
  <si>
    <t>Numeración  que no esta en la carpeta  438-442-494-495-496.</t>
  </si>
  <si>
    <t>DEL 001 AL 167</t>
  </si>
  <si>
    <t>2 DE 8</t>
  </si>
  <si>
    <t>01 al 199</t>
  </si>
  <si>
    <t>Numeración  que no esta en la carpeta  02-04-08-88-94-98-101-102-104-105-107-111-116-120-124-131-133-162</t>
  </si>
  <si>
    <t>DEL 168 AL 318</t>
  </si>
  <si>
    <t>200 al 400</t>
  </si>
  <si>
    <t>Numeración  que no esta en la carpeta 173-178-188-229-284-285-286-287-288-289-298.</t>
  </si>
  <si>
    <t>DEL 318 AL 450</t>
  </si>
  <si>
    <t>01-08-02017</t>
  </si>
  <si>
    <t>17-011-2017</t>
  </si>
  <si>
    <t>Numeración  que no esta en la carpeta 333-347</t>
  </si>
  <si>
    <t>DEL 451 AL 587</t>
  </si>
  <si>
    <t>602 al 755</t>
  </si>
  <si>
    <t>Numeración  que no esta en la carpeta 465-467-508-510.</t>
  </si>
  <si>
    <t>Novedades - (Libranza Compensar;Libranza Banco Bogota;Sindicato Siserpom;Horas Extras Conductor Alcalde;Horas Extras Conductores;Gobernacion de Cundinamarca;Recordar Grupo Recordar)</t>
  </si>
  <si>
    <t>Novedades - (Incapacidades;Funerales Jerusalen;Metlife;Seguros Bolivar;FNA;Acta de Reunion Comité de Cesantias)</t>
  </si>
  <si>
    <t>201 al 345</t>
  </si>
  <si>
    <t>Cronograma de capacitación, Plan Institucional de Capacitación, registro de asistencia capacitación y resultados de evaluación vigencia 2017</t>
  </si>
  <si>
    <t>3 DE 8</t>
  </si>
  <si>
    <t>01 de 02</t>
  </si>
  <si>
    <t>1 al 197</t>
  </si>
  <si>
    <t>Como hay capacitaciones (cursos, seminarios, diplomados) del mismo tema y diferentes fechas, se organizaron de tal manera que se arma el grupo desde la fecha inicial de la capacitación, así:
A) Del folio 86 al 185 se tiene un paquete de encuestas de impacto de capacitación durante la vigencia del todo año (27 de enero al 24 de noviembre de 2016) esto para consulta de mayor facilidad</t>
  </si>
  <si>
    <t>Registro de asistencia capacitación y resultados de evaluación vigencia 2017</t>
  </si>
  <si>
    <t>02 de 02</t>
  </si>
  <si>
    <t>198 al 360</t>
  </si>
  <si>
    <t>01/01/2017</t>
  </si>
  <si>
    <t>30/05/2017</t>
  </si>
  <si>
    <t>1 DE 7</t>
  </si>
  <si>
    <t xml:space="preserve">1 al 200 </t>
  </si>
  <si>
    <t>Actividades de bienestar</t>
  </si>
  <si>
    <t>01/05/2017</t>
  </si>
  <si>
    <t>30/06/2017</t>
  </si>
  <si>
    <t>2 DE 7</t>
  </si>
  <si>
    <t>01/06/2017</t>
  </si>
  <si>
    <t>3 DE 7</t>
  </si>
  <si>
    <t>401 al 600</t>
  </si>
  <si>
    <t>30/09/2017</t>
  </si>
  <si>
    <t>4 DE 7</t>
  </si>
  <si>
    <t>01/08/2017</t>
  </si>
  <si>
    <t>30/11/2017</t>
  </si>
  <si>
    <t>4 DE 8</t>
  </si>
  <si>
    <t>5 DE 7</t>
  </si>
  <si>
    <t>801 al 1000</t>
  </si>
  <si>
    <t>01/11/2017</t>
  </si>
  <si>
    <t>31/12/2017</t>
  </si>
  <si>
    <t>6 DE 7</t>
  </si>
  <si>
    <t>1001 al 1200</t>
  </si>
  <si>
    <t>01/12/2017</t>
  </si>
  <si>
    <t>7 DE 7</t>
  </si>
  <si>
    <t>1201 al 1277</t>
  </si>
  <si>
    <t>1 al 94</t>
  </si>
  <si>
    <t>1 al 228</t>
  </si>
  <si>
    <t>1 al 145</t>
  </si>
  <si>
    <t xml:space="preserve">Programa de promocion y prevencion </t>
  </si>
  <si>
    <t>1 al121</t>
  </si>
  <si>
    <t>COMUNICACIONES OFICIALES</t>
  </si>
  <si>
    <t>OFICIO 1597 AL 116</t>
  </si>
  <si>
    <t>1 de 17</t>
  </si>
  <si>
    <t>1 al 250</t>
  </si>
  <si>
    <t>OFICIO 117 AL 228</t>
  </si>
  <si>
    <t>2 de 17</t>
  </si>
  <si>
    <t>205 al 500</t>
  </si>
  <si>
    <t>Numeración  que no esta en la carpeta 134,168,176,184</t>
  </si>
  <si>
    <t>OFICIO 229 AL 289</t>
  </si>
  <si>
    <t>3 de 17</t>
  </si>
  <si>
    <t>501 al  750</t>
  </si>
  <si>
    <t>Numeración  que no esta en la carpeta 234,236,241,261,272,273</t>
  </si>
  <si>
    <t>OFICIO 290 AL 483</t>
  </si>
  <si>
    <t>4 de 17</t>
  </si>
  <si>
    <t>751 al 1000</t>
  </si>
  <si>
    <t>Numeración  que no esta en la carpeta 313,315,332,349,370,404,440,443</t>
  </si>
  <si>
    <t>OFICIO 484 AL 591</t>
  </si>
  <si>
    <t>5 de 17</t>
  </si>
  <si>
    <t>1001 al 1250</t>
  </si>
  <si>
    <t>Numeración  que no esta en la carpeta 505,509,514,525,527,529,553,584</t>
  </si>
  <si>
    <t>OFICIO 593 AL 664</t>
  </si>
  <si>
    <t>6 de 17</t>
  </si>
  <si>
    <t>1251 al 1500</t>
  </si>
  <si>
    <t>Numeración  que no esta en la carpeta 596,597,603,615,634,637</t>
  </si>
  <si>
    <t>OFICIO 665 AL 756</t>
  </si>
  <si>
    <t>7 de 17</t>
  </si>
  <si>
    <t>1501 al 1750</t>
  </si>
  <si>
    <t>Numeración  que no esta en la carpeta 670,672,687,692,694,695,702,715</t>
  </si>
  <si>
    <t>OFICIO 757 AL 839</t>
  </si>
  <si>
    <t>8 de 17</t>
  </si>
  <si>
    <t>1751 al 2000</t>
  </si>
  <si>
    <t>Numeración  que no esta en la carpeta 758,759,762,766,770,779,791,798</t>
  </si>
  <si>
    <t>OFICIO 840 AL 946</t>
  </si>
  <si>
    <t>9 de 17</t>
  </si>
  <si>
    <t>2001 al 2250</t>
  </si>
  <si>
    <t>Numeración  que no esta en la carpeta 878,903</t>
  </si>
  <si>
    <t>OFICIO 947 AL 1023</t>
  </si>
  <si>
    <t>10 de 17</t>
  </si>
  <si>
    <t>2251 al 2500</t>
  </si>
  <si>
    <t>Numeración  que no esta en la carpeta 958,959,963,964</t>
  </si>
  <si>
    <t>OFICIO 1024 AL 1205</t>
  </si>
  <si>
    <t>11 de 17</t>
  </si>
  <si>
    <t>2551 al 2750</t>
  </si>
  <si>
    <t>Numeración  que no esta en la carpeta 1025,1033,1036,1075,1077,1126,1128</t>
  </si>
  <si>
    <t>OFICIO 1206 AL 1315</t>
  </si>
  <si>
    <t>12 de 17</t>
  </si>
  <si>
    <t>2751 al 3000</t>
  </si>
  <si>
    <t>Numeración  que no esta en la carpeta 1229,123</t>
  </si>
  <si>
    <t>OFICIO 1316  AL 1554</t>
  </si>
  <si>
    <t>13 de 17</t>
  </si>
  <si>
    <t>3001 al 3250</t>
  </si>
  <si>
    <t>Numeración  que no esta en la carpeta 1323,1325,1328</t>
  </si>
  <si>
    <t>OFICIO 1555 AL 1663</t>
  </si>
  <si>
    <t>14 de 17</t>
  </si>
  <si>
    <t>3251 al 3500</t>
  </si>
  <si>
    <t>Numeración  que no esta en la carpeta 1558</t>
  </si>
  <si>
    <t>OFICIO 1664 AL 1737</t>
  </si>
  <si>
    <t>15 de 17</t>
  </si>
  <si>
    <t>3551 al 3750</t>
  </si>
  <si>
    <t>Numeración  que no esta en la carpeta 1685,1690,1704,1705</t>
  </si>
  <si>
    <t>OFICIO 1738 AL 1846</t>
  </si>
  <si>
    <t>16 de 17</t>
  </si>
  <si>
    <t>3751 al 4000</t>
  </si>
  <si>
    <t>Numeración  que no esta en la carpeta 1766,1774,1832,1835</t>
  </si>
  <si>
    <t>OFICIO 1847 AL 1910</t>
  </si>
  <si>
    <t>17 de 17</t>
  </si>
  <si>
    <t>4001 al 4168</t>
  </si>
  <si>
    <t>Numeración  que no esta en la carpeta 1856,1861,1863,1864</t>
  </si>
  <si>
    <t>Comunicación interna de citación a comisión, actas de reunión y constancias de asistencia reuniones 2018.</t>
  </si>
  <si>
    <t>1 al 95</t>
  </si>
  <si>
    <t>DEL 001 AL 119</t>
  </si>
  <si>
    <t>01 al 195</t>
  </si>
  <si>
    <t>Numeración  que no esta en la carpeta 15-70-71-73-92-99-100-111</t>
  </si>
  <si>
    <t>DEL 120 AL 186</t>
  </si>
  <si>
    <t>196 al 384</t>
  </si>
  <si>
    <t>Numeración  que no esta en la carpeta 124-128-134-135-136-137-144-145-149-155-156-157-158</t>
  </si>
  <si>
    <t>DEL 187 AL 281</t>
  </si>
  <si>
    <t>390 al 581</t>
  </si>
  <si>
    <t>Numeración  que no esta en la carpeta 194-197-200-241-246-266-272-273-274-275</t>
  </si>
  <si>
    <t>DEL 282 AL 761</t>
  </si>
  <si>
    <t>582 al 761</t>
  </si>
  <si>
    <t>Numeración  que no esta en la carpeta 306-308-315-330-345-373-374-375-376-377-378-379-380-381-382</t>
  </si>
  <si>
    <t>DEL 001 AL 137</t>
  </si>
  <si>
    <t>1 DE 6</t>
  </si>
  <si>
    <t>01 al 198</t>
  </si>
  <si>
    <t>Numeración  que no esta en la carpeta  44-46-51-58-60-61-85-92-93-118.</t>
  </si>
  <si>
    <t>DEL 138 AL 267</t>
  </si>
  <si>
    <t>2 DE 6</t>
  </si>
  <si>
    <t>199 al 400</t>
  </si>
  <si>
    <t>Numeración  que no esta en la carpeta 144-149-182-186-191-195-212-241-245.</t>
  </si>
  <si>
    <t>DEL 268 AL 388</t>
  </si>
  <si>
    <t>3 DE 6</t>
  </si>
  <si>
    <t>401 al 597</t>
  </si>
  <si>
    <t>Numeración  que no esta en la carpeta 278-349-357-385.</t>
  </si>
  <si>
    <t>DEL 390 AL 534</t>
  </si>
  <si>
    <t>4 DE 6</t>
  </si>
  <si>
    <t>598 al 787</t>
  </si>
  <si>
    <t>Numeración  que no esta en la carpeta 392-410-416-419-421-493-508-509-523</t>
  </si>
  <si>
    <t>DEL 535 AL 673</t>
  </si>
  <si>
    <t>5 DE 6</t>
  </si>
  <si>
    <t>788 al 968</t>
  </si>
  <si>
    <t>Numeración  que no esta en la carpeta 523-553-586-596-621-622-652</t>
  </si>
  <si>
    <t>DEL 674 AL 758</t>
  </si>
  <si>
    <t>6 DE 6</t>
  </si>
  <si>
    <t>969 al 1108</t>
  </si>
  <si>
    <t>Numeración  que no esta en la carpeta 752</t>
  </si>
  <si>
    <t>NOMINA - novedades</t>
  </si>
  <si>
    <t>Nomina</t>
  </si>
  <si>
    <t>01/01/2018</t>
  </si>
  <si>
    <t>30/03/2019</t>
  </si>
  <si>
    <t xml:space="preserve">1 DE 7 </t>
  </si>
  <si>
    <t>1 al 230</t>
  </si>
  <si>
    <t>01/04/2018</t>
  </si>
  <si>
    <t>30/04/2018</t>
  </si>
  <si>
    <t>231 al 357</t>
  </si>
  <si>
    <t>01/05/2018</t>
  </si>
  <si>
    <t>30/06/2018</t>
  </si>
  <si>
    <t xml:space="preserve">3 DE 7 </t>
  </si>
  <si>
    <t>358 al 503</t>
  </si>
  <si>
    <t>01/07/2018</t>
  </si>
  <si>
    <t>30/08/2018</t>
  </si>
  <si>
    <t xml:space="preserve">4 DE 7 </t>
  </si>
  <si>
    <t>504 al 720</t>
  </si>
  <si>
    <t>01/09/2018</t>
  </si>
  <si>
    <t>30/09/2018</t>
  </si>
  <si>
    <t xml:space="preserve">5 DE 7 </t>
  </si>
  <si>
    <t>721 al 849</t>
  </si>
  <si>
    <t>01/10/2018</t>
  </si>
  <si>
    <t>30/10/2018</t>
  </si>
  <si>
    <t xml:space="preserve">6 DE 7 </t>
  </si>
  <si>
    <t>850 al 983</t>
  </si>
  <si>
    <t>01/11/2018</t>
  </si>
  <si>
    <t>30/11/2018</t>
  </si>
  <si>
    <t xml:space="preserve">7 DE 7 </t>
  </si>
  <si>
    <t>984 al 1182</t>
  </si>
  <si>
    <t>Nomina - Prima</t>
  </si>
  <si>
    <t>31/12/2018</t>
  </si>
  <si>
    <t>1 al 43</t>
  </si>
  <si>
    <t>Reporte de incapacidades</t>
  </si>
  <si>
    <t>30/07/2018</t>
  </si>
  <si>
    <t>1 al 196</t>
  </si>
  <si>
    <t>01/08/2018</t>
  </si>
  <si>
    <t>197 al 365</t>
  </si>
  <si>
    <t>Novedades - (Libranza Banco Bogota;Sindicato Siserpom;LibranzaCompensar;Libranza Banco Popular;Libranza Davivienda;Servicio de Vida Cmpensar;Libranza BBVA;Cooserpark;Gobernacion de Cundinamarca)</t>
  </si>
  <si>
    <t>1 DE 3</t>
  </si>
  <si>
    <t>1 al 205</t>
  </si>
  <si>
    <t>Novedades - (Horas Estras Conductores;Horas Extras Conductor Alcalde;Recordar Grupo Recordar;Funerales Jerusalen ;Seguro Exequial Plenitud;FNA;Fondo Cesantias Porvenir;AFP Deuda Presunta;Cotradecun)</t>
  </si>
  <si>
    <t>206 al 397</t>
  </si>
  <si>
    <t>Novedades - (Murual Cotradecun; Acto administrativo)</t>
  </si>
  <si>
    <t>398 al 481</t>
  </si>
  <si>
    <t>Plan Institucional de Capacitación (necesidades de capacitación), registro de asistencia capacitación y resultados de evaluación vigencia 2018</t>
  </si>
  <si>
    <t>1 de 2</t>
  </si>
  <si>
    <t>Registro de asistencia capacitación y resultados de evaluación vigencia 2018</t>
  </si>
  <si>
    <t>2 de 2</t>
  </si>
  <si>
    <t>251 al 430</t>
  </si>
  <si>
    <t>30/05/2018</t>
  </si>
  <si>
    <t xml:space="preserve">1 al 201 </t>
  </si>
  <si>
    <t>202 al 401</t>
  </si>
  <si>
    <t>01/06/2018</t>
  </si>
  <si>
    <t>402 al 608</t>
  </si>
  <si>
    <t>01/12/2018</t>
  </si>
  <si>
    <t>610 al 820</t>
  </si>
  <si>
    <t>821 al 989</t>
  </si>
  <si>
    <t>1 al 201</t>
  </si>
  <si>
    <t>202 al 329</t>
  </si>
  <si>
    <t>1 al 164</t>
  </si>
  <si>
    <t>120.68.5</t>
  </si>
  <si>
    <t>SISTEMA DE GESTION DE LA SEGURIDAD Y LA SALUD EN EL TRABAJO - Politicas</t>
  </si>
  <si>
    <t xml:space="preserve"> Politicas</t>
  </si>
  <si>
    <t>1/30/2018</t>
  </si>
  <si>
    <t>1 al 15</t>
  </si>
  <si>
    <t>1 al 52</t>
  </si>
  <si>
    <t>Soporte (Cant)</t>
  </si>
  <si>
    <t>120,3.11</t>
  </si>
  <si>
    <t>120,3.13</t>
  </si>
  <si>
    <t>1 al 27</t>
  </si>
  <si>
    <t>ACTOS ADMINISTRATIVOS -Circulares</t>
  </si>
  <si>
    <t>CIRCULARES 001-041</t>
  </si>
  <si>
    <t>1 al 138</t>
  </si>
  <si>
    <t>Numeración  que no esta en la carpeta 002,008,023,024,025,029,</t>
  </si>
  <si>
    <t xml:space="preserve">DEL 001 AL125 </t>
  </si>
  <si>
    <t>Numeración  que no esta en la carpeta  05-146</t>
  </si>
  <si>
    <t>DEL 126 AL 238</t>
  </si>
  <si>
    <t>200 al 398</t>
  </si>
  <si>
    <t>Numeración  que no esta en la carpeta  187-261-262-274</t>
  </si>
  <si>
    <t>DEL 239 AL 341</t>
  </si>
  <si>
    <t>399 al 599</t>
  </si>
  <si>
    <t>Numeración  que no esta en la carpeta 261-262-274</t>
  </si>
  <si>
    <t>DEL 342 AL 470</t>
  </si>
  <si>
    <t>600 al 800</t>
  </si>
  <si>
    <t>Numeración  que no esta en la carpeta  354-361-384-394-395-396-397-398-399-400-407-408-427-428-429-430-431-436</t>
  </si>
  <si>
    <t>DEL 471 AL 562</t>
  </si>
  <si>
    <t>801 al 999</t>
  </si>
  <si>
    <t>Numeración  que no esta en la carpeta 514-537-545</t>
  </si>
  <si>
    <t>DEL 563 AL 774</t>
  </si>
  <si>
    <t>1000 al1200</t>
  </si>
  <si>
    <t>Numeración  que no esta en la carpeta 589-597-604-606-770</t>
  </si>
  <si>
    <t>DEL 775 AL 902</t>
  </si>
  <si>
    <t>1201 al 1432</t>
  </si>
  <si>
    <t>Numeración  que no esta en la carpeta777-778-791-797-803-804-805-869-885-890</t>
  </si>
  <si>
    <t>DEL 001 AL 125</t>
  </si>
  <si>
    <t>Numeración  que no esta en la carpeta 18-109</t>
  </si>
  <si>
    <t>DEL 126 AL 270</t>
  </si>
  <si>
    <t>202 al 404</t>
  </si>
  <si>
    <t>Numeración  que no esta en la carpeta 154-191-193-196-237-257-258-259-261-269</t>
  </si>
  <si>
    <t>DEL 271 AL 412</t>
  </si>
  <si>
    <t>405 al 604</t>
  </si>
  <si>
    <t>Numeración  que no esta en la carpeta 324-330-331-334-337-342</t>
  </si>
  <si>
    <t>DEL 413 AL 544</t>
  </si>
  <si>
    <t>605 al 806</t>
  </si>
  <si>
    <t>Numeración  que no esta en la carpeta 425-430-507-543</t>
  </si>
  <si>
    <t>DEL 545 AL 666</t>
  </si>
  <si>
    <t>5 DE 8</t>
  </si>
  <si>
    <t>807 al 1003</t>
  </si>
  <si>
    <t>Numeración  que no esta en la carpeta 606-607-622</t>
  </si>
  <si>
    <t>DEL 667 AL 780</t>
  </si>
  <si>
    <t>6 DE 8</t>
  </si>
  <si>
    <t>1004 al 1212</t>
  </si>
  <si>
    <t>Numeración  que no esta en la carpeta 761-762</t>
  </si>
  <si>
    <t>DEL 781 AL 918</t>
  </si>
  <si>
    <t>7 DE 8</t>
  </si>
  <si>
    <t>1213 al1408</t>
  </si>
  <si>
    <t>Numeración  que no esta en la carpeta 819-884-913</t>
  </si>
  <si>
    <t>DEL 919 AL 1118</t>
  </si>
  <si>
    <t>8 DE 8</t>
  </si>
  <si>
    <t>1404 al 1649</t>
  </si>
  <si>
    <t>Numeración  que no esta en la carpeta 927-958-959-961-978-109-1028-1029-1030-1031-1032-1033-1034-1035-1036-1037-1038-1039-1040-1041-1042-1043-1044-1045-1046-1047-1048-1049-1050-1051-1052-1053-1054-1055-1056-1057-1058-1059-060-1061-1062-1077-1078-1080-1082-1083-194-1105-1109.</t>
  </si>
  <si>
    <t>120.18.2</t>
  </si>
  <si>
    <t xml:space="preserve">COMPROBANTES DE ALMACEN - Comprobantes de Egreso de Bienes de Almacen </t>
  </si>
  <si>
    <t>Salida 201900001 - 201900088</t>
  </si>
  <si>
    <t>1 de 4</t>
  </si>
  <si>
    <t>Salida 201900089 - 201900193</t>
  </si>
  <si>
    <t>2 de 4</t>
  </si>
  <si>
    <t>201 al 401</t>
  </si>
  <si>
    <t>la salida 2019000133 anulada</t>
  </si>
  <si>
    <t>Salida 201900194 - 201900277</t>
  </si>
  <si>
    <t>3 de 4</t>
  </si>
  <si>
    <t>402 al 597</t>
  </si>
  <si>
    <t>Salida 201900278 - 201900365</t>
  </si>
  <si>
    <t>4 de 4</t>
  </si>
  <si>
    <t>598 al 738</t>
  </si>
  <si>
    <t>120.18.3</t>
  </si>
  <si>
    <t xml:space="preserve">COMPROBANTES DE ALMACEN - Comprobantes de Ingreso de Bienes de Almacen </t>
  </si>
  <si>
    <t>Entradas 201900001 - 201900033</t>
  </si>
  <si>
    <t>1 de 22</t>
  </si>
  <si>
    <t>Entradas 201900034 - 201900054</t>
  </si>
  <si>
    <t>2 de 22</t>
  </si>
  <si>
    <t>203 al 401</t>
  </si>
  <si>
    <t>Entradas 201900055 - 201900059</t>
  </si>
  <si>
    <t>3 de 22</t>
  </si>
  <si>
    <t>402 al 614</t>
  </si>
  <si>
    <t>Entradas 201900060 - 201900069</t>
  </si>
  <si>
    <t>4 de 22</t>
  </si>
  <si>
    <t>615 al 824</t>
  </si>
  <si>
    <t>Entradas 201900070 - 201900085</t>
  </si>
  <si>
    <t>5 de 22</t>
  </si>
  <si>
    <t>825 al 1030</t>
  </si>
  <si>
    <t>Entradas 201900086 - 201900090</t>
  </si>
  <si>
    <t>6 de 22</t>
  </si>
  <si>
    <t>1031 al 1238</t>
  </si>
  <si>
    <t>Entradas 201900091 - 201900105</t>
  </si>
  <si>
    <t>7 de 22</t>
  </si>
  <si>
    <t>1174 al 1366</t>
  </si>
  <si>
    <t>Entradas 201900106 - 201900108</t>
  </si>
  <si>
    <t>8 de 22</t>
  </si>
  <si>
    <t>1408 al 1607</t>
  </si>
  <si>
    <t>Entradas 201900109 - 201900117</t>
  </si>
  <si>
    <t>9 de 22</t>
  </si>
  <si>
    <t>1608 al 1807</t>
  </si>
  <si>
    <t>Entradas 201900118 - 201900127</t>
  </si>
  <si>
    <t>10 de 22</t>
  </si>
  <si>
    <t xml:space="preserve">1808 al 1992 </t>
  </si>
  <si>
    <t>Entradas 201900128 - 201900133</t>
  </si>
  <si>
    <t>11 de 22</t>
  </si>
  <si>
    <t>1981 al 2188</t>
  </si>
  <si>
    <t>Entradas 201900134 - 201900146</t>
  </si>
  <si>
    <t>12 de 22</t>
  </si>
  <si>
    <t>2189 al 2389</t>
  </si>
  <si>
    <t>Entradas 201900147 - 201900151</t>
  </si>
  <si>
    <t>13 de 22</t>
  </si>
  <si>
    <t>2390 al 2606</t>
  </si>
  <si>
    <t>Entradas 201900152 - 201900161</t>
  </si>
  <si>
    <t>14 de 22</t>
  </si>
  <si>
    <t>2607 al 2822</t>
  </si>
  <si>
    <t>Entradas 201900162 - 201900165</t>
  </si>
  <si>
    <t>15 de 22</t>
  </si>
  <si>
    <t>2823 al 3023</t>
  </si>
  <si>
    <t>Entradas 201900166 - 201900177</t>
  </si>
  <si>
    <t>16 de 22</t>
  </si>
  <si>
    <t>3024 al 3217</t>
  </si>
  <si>
    <t>Entradas 201900178 - 201900189</t>
  </si>
  <si>
    <t>17 de 22</t>
  </si>
  <si>
    <t>3218 al 3406</t>
  </si>
  <si>
    <t>Entradas 201900190 - 201900209</t>
  </si>
  <si>
    <t>18 de 22</t>
  </si>
  <si>
    <t>3407 al 3601</t>
  </si>
  <si>
    <t>Entradas 201900210 - 201900216</t>
  </si>
  <si>
    <t>19 de 22</t>
  </si>
  <si>
    <t>3602 al 3784</t>
  </si>
  <si>
    <t>Entradas 201900217 - 201900227</t>
  </si>
  <si>
    <t>20 de 22</t>
  </si>
  <si>
    <t>3785 al 3985</t>
  </si>
  <si>
    <t>Entradas 201900227 - 201900234</t>
  </si>
  <si>
    <t>21 de 22</t>
  </si>
  <si>
    <t>3986  al 4114</t>
  </si>
  <si>
    <t>1  de 7</t>
  </si>
  <si>
    <t>1 al 234</t>
  </si>
  <si>
    <t>2  de 7</t>
  </si>
  <si>
    <t>235 al 491</t>
  </si>
  <si>
    <t>3  de 7</t>
  </si>
  <si>
    <t>492 al 717</t>
  </si>
  <si>
    <t>4  de 7</t>
  </si>
  <si>
    <t>718 al 847</t>
  </si>
  <si>
    <t>5  de 7</t>
  </si>
  <si>
    <t>848 al 970</t>
  </si>
  <si>
    <t>6  de 7</t>
  </si>
  <si>
    <t>971 al 1176</t>
  </si>
  <si>
    <t>7  de 7</t>
  </si>
  <si>
    <t>1177 al 1425</t>
  </si>
  <si>
    <t>Nomina - prima</t>
  </si>
  <si>
    <t>1 al 83</t>
  </si>
  <si>
    <t>Retiros de Licencia</t>
  </si>
  <si>
    <t>1 al16</t>
  </si>
  <si>
    <t>Incapacidad</t>
  </si>
  <si>
    <t>1 de 1</t>
  </si>
  <si>
    <t>1 al 203</t>
  </si>
  <si>
    <t>2 de 1</t>
  </si>
  <si>
    <t>204 al 335</t>
  </si>
  <si>
    <t>Novedades de :Libranza Banco Bogota, Banco Popular, Funerales Jerusalen, Banco Davivienda, Coroporacion social de cundinamrca, Afiliacion Plenitud, Sindicato Siserpom, Horas Extras Conductores, Cootradecun, Afiliacion Recordar.</t>
  </si>
  <si>
    <t>Novedades de: FNA, Seguro Exequial Plenitud, Seguro Bolivar, AFP Deuda Presunta, Acto Administrativo, Financiera Comultrasan.</t>
  </si>
  <si>
    <t>202 al 358</t>
  </si>
  <si>
    <t>Plan Institucional de Capacitación, registro de asistencia capacitación y resultados de evaluación vigencia 2019</t>
  </si>
  <si>
    <t>01/01/2019</t>
  </si>
  <si>
    <t>1 al 221</t>
  </si>
  <si>
    <t>Como hay capacitaciones (cursos, seminarios, diplomados) del mismo tema y diferentes fechas, se organizaron de tal manera que se arma el grupo desde la fecha inicial de la capacitación, así:
A) Del folio 42 al 49 invitación y asistencia capacitación Planeación y gestión por proyectos en el sector público (21 de mayo al 12 de junio de 2019)
B) Del folio 85 al 148 asistencia Programa (21 de mayo al 12 de junio de 2019)</t>
  </si>
  <si>
    <t>30/06/2019</t>
  </si>
  <si>
    <t>01/06/2019</t>
  </si>
  <si>
    <t>30/08/2019</t>
  </si>
  <si>
    <t>01/08/2019</t>
  </si>
  <si>
    <t>31/12/2019</t>
  </si>
  <si>
    <t>601 al 808</t>
  </si>
  <si>
    <t>01/12/2019</t>
  </si>
  <si>
    <t>809 al 849</t>
  </si>
  <si>
    <t>Solicitudes de teletrabajop sin finalizar.</t>
  </si>
  <si>
    <t>14/02/2019</t>
  </si>
  <si>
    <t>23/10/2019</t>
  </si>
  <si>
    <t>1 al 99</t>
  </si>
  <si>
    <t>Victor julio Quintero ( no tiene investigacion de accidente) . Maria leonor escaperta prieto ( no tiene investigacion de accidente , Maria Andrea Chabur Ramirez  ( no tiene investigacion de accidente), Leonel Vanegas Bejarano  ( notiene investigacion), Jose Arquimedes Batancourt,  Jose Arquimedes Batancourt( notiene investigacion)</t>
  </si>
  <si>
    <t>201 al 365</t>
  </si>
  <si>
    <t>1 al 110</t>
  </si>
  <si>
    <t>ACCIONES DE TUTELA</t>
  </si>
  <si>
    <t xml:space="preserve">  </t>
  </si>
  <si>
    <t>251 al 518</t>
  </si>
  <si>
    <t>OFICIO 1 AL 117</t>
  </si>
  <si>
    <t>1 de 16</t>
  </si>
  <si>
    <t>Numeración  que no esta en la carpeta3,8,9,11,13,18,30,50,60,67,70,71,78,79,84,89,96,98,116,118</t>
  </si>
  <si>
    <t>OFICIO 118 AL  174</t>
  </si>
  <si>
    <t>2 de 16</t>
  </si>
  <si>
    <t>Numeración  que no esta en la carpeta120,121,139,143,147,152,164,166</t>
  </si>
  <si>
    <t>OFICIO 175 AL 248</t>
  </si>
  <si>
    <t>3 de 16</t>
  </si>
  <si>
    <t>501 al 750</t>
  </si>
  <si>
    <t>Numeración  que no esta en la carpeta218,222,235</t>
  </si>
  <si>
    <t>OFICIO 249 AL 353</t>
  </si>
  <si>
    <t>4 de 16</t>
  </si>
  <si>
    <t>Numeración  que no esta en la carpeta254,274,285,297,300,307,310,250</t>
  </si>
  <si>
    <t>OFICIO 354  AL 469</t>
  </si>
  <si>
    <t>5 de 16</t>
  </si>
  <si>
    <t>Numeración  que no esta en la carpeta365,367,368,393,413,445,459,461,462</t>
  </si>
  <si>
    <t>OFICIO 470 AL 585</t>
  </si>
  <si>
    <t>6 de 16</t>
  </si>
  <si>
    <t>Numeración  que no esta en la carpeta 478,480,482,485,486,487,489,495,496,497,498,499,502,503,504,505,510,519,542</t>
  </si>
  <si>
    <t>OFICIO 586 AL 721</t>
  </si>
  <si>
    <t>7 de 16</t>
  </si>
  <si>
    <t>Numeración  que no esta en la carpeta 602,605,609,610,611,612,613,622,623,640,656,657,659,661,662,663,664,665,666,667,669,672,688,692</t>
  </si>
  <si>
    <t>OFICIO 722 AL 881</t>
  </si>
  <si>
    <t>8 de 16</t>
  </si>
  <si>
    <t>Numeración  que no esta en la carpeta 728,730,733,750,758,771,772,773,776,777,787,789,791,805,,808,810,811,812,821,826</t>
  </si>
  <si>
    <t>OFICIO 882 AL 1043</t>
  </si>
  <si>
    <t>9 de 16</t>
  </si>
  <si>
    <t>Numeración  que no esta en la carpeta  889,890,893,894,896,897,954,959,963,964,1015</t>
  </si>
  <si>
    <t>OFICIO 1044 AL 1172</t>
  </si>
  <si>
    <t>10 de 16</t>
  </si>
  <si>
    <t>Numeración  que no esta en la carpeta 1060,1061,1062,1063,1064,1085,1092,1144,1145,1172</t>
  </si>
  <si>
    <t>OFICIO 1173 AL 1311</t>
  </si>
  <si>
    <t>11 de 16</t>
  </si>
  <si>
    <t>2501 al 2750</t>
  </si>
  <si>
    <t>Numeración  que no esta en la carpeta 1193,1194,1195,1197,1198,1207,1215,1217,1216,1236,1247,1254,1259,1263,1272,1284,1282,1285,1287</t>
  </si>
  <si>
    <t>OFICIO 1312 AL 1412</t>
  </si>
  <si>
    <t>12 de 16</t>
  </si>
  <si>
    <t>Numeración  que no esta en la carpeta 1314,1320,1323,1324,1330,1331,1336,1338,1344,1345,1351,1355,1370,1375,1376,1379,1382,1385,1389,1390,1391,1394,1999</t>
  </si>
  <si>
    <t>OFICIO 1413 AL 1508</t>
  </si>
  <si>
    <t>13 de 16</t>
  </si>
  <si>
    <t>3000 al 3250</t>
  </si>
  <si>
    <t>Numeración  que no esta en la carpeta 1418,1423,1424,1441,1442,1443,1444,1451,1466,1468,1469,1470,1476,1479,1487,1489,1490,1491,1494,1496</t>
  </si>
  <si>
    <t>OFICIO 1509 AL 1616</t>
  </si>
  <si>
    <t>14 de 16</t>
  </si>
  <si>
    <t>Numeración  que no esta en la carpeta 1517,1521,1531,1532,1534,1543,1544,1554,1557,1558,1574</t>
  </si>
  <si>
    <t>OFICIO 1617 AL 1748</t>
  </si>
  <si>
    <t>15 de 16</t>
  </si>
  <si>
    <t>Numeración  que no esta en la carpeta 1630,1633,1635,1638,1639,1642,1643,1650,1652,1655,1672,1674,1675,1676,1682,1696,1699,1702,1703,1705,1708,1722,1723</t>
  </si>
  <si>
    <t>OFICIO 1749 AL 1800</t>
  </si>
  <si>
    <t>16 de 16</t>
  </si>
  <si>
    <t>3751 al 3851</t>
  </si>
  <si>
    <t>Numeración  que no esta en la carpeta 1761,1262,1765,1767,1769,1778,1779,1792,1794</t>
  </si>
  <si>
    <t>Manual de requisitos del 001 al 031</t>
  </si>
  <si>
    <t>MODULO</t>
  </si>
  <si>
    <t xml:space="preserve">No. de folio </t>
  </si>
  <si>
    <t>GESTION DE TALENTO HUMANO</t>
  </si>
  <si>
    <t>NOVEDADES DE CESANTIAS</t>
  </si>
  <si>
    <t>SECRETARIA GENERAL</t>
  </si>
  <si>
    <t>NOVEDADES DE EMPLEADOS 2003</t>
  </si>
  <si>
    <t>CORRESPONDENCIA ENVIADA 2005</t>
  </si>
  <si>
    <t>COMUNICACIONES INTERNASDE EMPELADOS  2006-2007</t>
  </si>
  <si>
    <t>SIN FOLIAR</t>
  </si>
  <si>
    <t xml:space="preserve">CORRESPONDENCIA ENVIADA </t>
  </si>
  <si>
    <t>CORRESPONDENCIA ENTREGADA 2005</t>
  </si>
  <si>
    <t>CORRESPONDENCIA ENVIADA 2007</t>
  </si>
  <si>
    <t>PAGOS EPS SALUD TOTAL</t>
  </si>
  <si>
    <t>PAGOS EPS CAFESALUD</t>
  </si>
  <si>
    <t>PAGOS EPS SUSALUD</t>
  </si>
  <si>
    <t>PAGOS  EPS SALUDTOTAL</t>
  </si>
  <si>
    <t>PAGOS EPS COMPENSAR</t>
  </si>
  <si>
    <t>INCREDITOS LTDA</t>
  </si>
  <si>
    <t>PAGOS EPS. COLMEDICA</t>
  </si>
  <si>
    <t>PAGOS EPS. FAMISANAR</t>
  </si>
  <si>
    <t>80/01/2008</t>
  </si>
  <si>
    <t>PAGO EPS  SURAMERICANA RIESGOS PROFESIONALES</t>
  </si>
  <si>
    <t>PAGO EPS SANITAS</t>
  </si>
  <si>
    <t>PAGO EPS CAFESALUD</t>
  </si>
  <si>
    <t>PAGOS ARL LIBERTY SEGUROS DE VIDA</t>
  </si>
  <si>
    <t>ANTICIPO DE CESANTIAS LEY 50 20015</t>
  </si>
  <si>
    <t>PRIMAS ADMINISTRACION Y PENSIONADOS 2012-2015</t>
  </si>
  <si>
    <t>PLANILLA CONTROL DE CORRESPONDENCIA A TERCEROS</t>
  </si>
  <si>
    <t>AUDITORIA 2011, DOCUMENTOS 472 2013, AUTORIZACIONES 2013, TEMAS VARIOS 2014, ACTAS ENTREGAS DE ELEMENTOS 2014, ACTAS VISITA PERSONERIA 2014, DECRETOS 676 DE 2010, 111 DE 2010, 112 DE 2010, 113 DE 2010</t>
  </si>
  <si>
    <t>CERTIFICACIONES PASANTIAS 2014</t>
  </si>
  <si>
    <t>ACTAS DE ENTREGA DE CARGOS 2013-2014</t>
  </si>
  <si>
    <t>FESTIVAL DE LAS FLORES 2014</t>
  </si>
  <si>
    <t>CONSECUTIVO DE CORRESPONDENCIA 2013</t>
  </si>
  <si>
    <t>CONSECUTIVO DE CORRESPONDENCIA 2014</t>
  </si>
  <si>
    <t>2110/2014</t>
  </si>
  <si>
    <t>CONSULTORIA INTERVENTORIA CCI 006-2014</t>
  </si>
  <si>
    <t>CONTRATO DE OBRA PUBLICA 021 DE 2014 MEJORAMIENTO Y PAVIMENTACION DE LAS VIAS</t>
  </si>
  <si>
    <t>CONTRATO  DE INTERVENTORIA 014 DE 2014 CONSTRUCCION PLACA HUELLA VEREDA CHAUTA Y VEREDA CARRASQUILLA</t>
  </si>
  <si>
    <t>CONTRATO DE INTERVENTORIA 011- DE 2014</t>
  </si>
  <si>
    <t>CONTIENEN 4 PLANOS</t>
  </si>
  <si>
    <t>COMUNICACIONES INTERNAS 2016</t>
  </si>
  <si>
    <t>5/01/20016</t>
  </si>
  <si>
    <t>CORRESPONDENCIA ENVIADA 2016</t>
  </si>
  <si>
    <t xml:space="preserve">NOMINAS ADMINISTRACION Y PENSIONADOS ENERO Y FEBRERO DE 2015 </t>
  </si>
  <si>
    <t xml:space="preserve">NOMINAS ADMINISTRACION Y PENSIONADOS MARZO Y ABRIL DE 2015 </t>
  </si>
  <si>
    <t xml:space="preserve">NOMINAS ADMINISTRACION Y PENSIONADOS MAYO Y JUNIO  DE 2015 </t>
  </si>
  <si>
    <t xml:space="preserve">NOMINAS ADMINISTRACION Y PENSIONADOS JULIO Y AGOSTO  DE 2015 </t>
  </si>
  <si>
    <t xml:space="preserve">NOMINAS ADMINISTRACION Y PENSIONADOS SEPTIEMBRE Y OCTUBRE DE 2015 </t>
  </si>
  <si>
    <t xml:space="preserve">NOMINAS ADMINISTRACION Y PENSIONADOS NOVIEMBRE Y DICIEMBRE DE 2015 </t>
  </si>
  <si>
    <t>DESCUENTOS CORPORACION SOCIAL DE CUNDINAMARCA 2012-2015</t>
  </si>
  <si>
    <t>FORMATOS Y NORMAS BONOS Y CUOTAS PARTES PENSIONALES</t>
  </si>
  <si>
    <t>BONIFICACION DE DIRECCION ALCALDE</t>
  </si>
  <si>
    <t>CESANTIAS LEY 50 CONSIGNADAS EN FONDOS 2012-2015</t>
  </si>
  <si>
    <t>RETENCION EN LA FUENTE 2014-2015</t>
  </si>
  <si>
    <t xml:space="preserve">CUOTAS PARTES POR COBRAR PENSIONADO JOSE V. BASTO G., POMPONIO RUEDA MENDEZ, </t>
  </si>
  <si>
    <t>DOCUMENTACION FONCEP</t>
  </si>
  <si>
    <t xml:space="preserve">CASO GUARDIANES </t>
  </si>
  <si>
    <t>LIBRO RADICADOR DE DOCUMENTOS</t>
  </si>
  <si>
    <t>LIBRO CONSECUTIVO DECRETOS Y RESOLUCIONES</t>
  </si>
  <si>
    <t>COMUNICADOS ENERO A FEBRERO DE 2015</t>
  </si>
  <si>
    <t>COMUNICADOS  FEBRERO DE 2015</t>
  </si>
  <si>
    <t>COMUNICADOS  FEBRERO A MARZO DE 2015</t>
  </si>
  <si>
    <t>COMUNICADOS  MARZO A ABRIL  DE 2015</t>
  </si>
  <si>
    <t>COMUNICADOS  ABRIL A JUNIO DE 2015</t>
  </si>
  <si>
    <t>COMUNICADOS  JUNIO A JULIO DE 2015</t>
  </si>
  <si>
    <t>COMUNICADOS  JULIO A AGOSTO DE 2015</t>
  </si>
  <si>
    <t>COMUNICADOS  AGOSTO A SEPTIEMBRE DE 2015</t>
  </si>
  <si>
    <t>COMUNICADOS  OCTUBRE A NOVIEMBRE DE 2015</t>
  </si>
  <si>
    <t>COMUNICADOS  NOVIEMBRE A DICIEMBRE DE 2015</t>
  </si>
  <si>
    <t>COMUNICACIONES EXTERNAS 2015</t>
  </si>
  <si>
    <t>COMUNICADOS INTERNOS 2015</t>
  </si>
  <si>
    <t>ACTAS DE ENTREGA DE CELULARES 2015</t>
  </si>
  <si>
    <t>CIRCULARES 2016</t>
  </si>
  <si>
    <t xml:space="preserve">ACUERDOS: 003 DE 2016, 04 DE 2016, 005 DE 2016, 006 DE 2016 (ACUEDUCTO Y ALCANTARILLADO) </t>
  </si>
  <si>
    <t>CONTROL DE INGRESO Y SALIDA DE FUNCIONARIOS 2016</t>
  </si>
  <si>
    <t>DOCUMENTOS VARIOS 2012-2016</t>
  </si>
  <si>
    <t>LIBRO DE RADICACION DE DECRETOS Y RESOLUCIONES 2015</t>
  </si>
  <si>
    <t>LIBRO DE RADICACION CORRESPONDENCIA, CIRCULARES, 2012</t>
  </si>
  <si>
    <t>LIBRO DE RADICACION  DECRETOS, RESOLUCIONES 2012-2015</t>
  </si>
  <si>
    <t>CAJA MENOR 2016</t>
  </si>
  <si>
    <t>PASANTES 2016</t>
  </si>
  <si>
    <t>COMUNICADOS EXTERNOS 2016</t>
  </si>
  <si>
    <t>PLANILLA A TERCEROS 2016</t>
  </si>
  <si>
    <t>ACCION POPULAR: ROSENDO GARZON GUALTEROS, VICTOR QUIÑONES Y CARLOS RODRIGUEZ CONTRA MUNICIPIO DE MADRID - EAAAM</t>
  </si>
  <si>
    <t>PLAN DE ORDENAMIENTO TERRITORIAL Y ACUERDO 017 DE 2006</t>
  </si>
  <si>
    <t>ACCION CONTRACTUAL  2009-0293 SOLSALUD EPS CONTRA ALCALDIA DE MADRID</t>
  </si>
  <si>
    <t>3/11/20010</t>
  </si>
  <si>
    <t>ACCION CUMPLIMIENTO 2007-00167 JAIME HERNANDEZ CANCHON CONTRA MUNICIPIO DE MADRID</t>
  </si>
  <si>
    <t>ACCION PoPULAR 2007-0361 ROBERTO SUAREZ RODRIGUEZ Y OTROS CONTRA ALCALDIA DE MADRID</t>
  </si>
  <si>
    <t>CONCILIACION EXPEDIENTE 622-2011 CAMARA DE COMERCIO</t>
  </si>
  <si>
    <t>ACCION POPULAR: 2007-0281 CARLOS ALBERTO FORERO CONTRA EAAAM</t>
  </si>
  <si>
    <t>ACCION POPULAR 2008-0051 GUSTAVO GUERRERO LOPEZ CONTRA ALCALDIA DE MADRID</t>
  </si>
  <si>
    <t>ACCION POPULAR 2006-01356 MARIELA HERNANDEZ JIMENEZ CONTRA ALCADLIA DE MADRID</t>
  </si>
  <si>
    <t>ACCION POPULAR 2006-1339 DUVIER ALRIRO GOMEZ Y OTROS CONTRA ALCALDIA DE MADRID</t>
  </si>
  <si>
    <t>ACCION POPULAR 2006-01541 NIDIA CONSTANZA LEGUIZAMON CONTRA EAAAM</t>
  </si>
  <si>
    <t>ACCION CONTRACTUAL 2004-448 CAPRECOM CONTRA MUNICIPIO DE MADRID</t>
  </si>
  <si>
    <t>NULIDAD SIMPLE 2003-1802 ROBERTO URIBE PINTO CONTRA MUNICIPIO MADRID</t>
  </si>
  <si>
    <t>ACCION SANCIONATORIO 970-1755 CAR CONTRA MUNICIPIO DE MADRID</t>
  </si>
  <si>
    <t>ACCION REPARACION DIRECTA 2004-1320 MARIA GILA SANCHEZ CONTRA MUNICIPIO DE MADRID</t>
  </si>
  <si>
    <t>ACCION LABORAL ORDINARIA ADELA MOSCOSO CONTRA MUNICIPIO DE Y FONDO DE VIVIENDA</t>
  </si>
  <si>
    <t>ACCION CONTRACTUAL 2005-02241 CAPRECOM CONTRA MUNICIPIO DE MADRID</t>
  </si>
  <si>
    <t>PROCESO LABORAL ADELA MOSCOSO 2006-0299 CONTRA MINICIPIO DE MADRID</t>
  </si>
  <si>
    <t>ACCION REPARACION DIRECTA 2006-0869 MIGUEL ANTONIO CASTRO CONTRA MUNICIPIO DE MADRID</t>
  </si>
  <si>
    <t>ACCION REPARACION DIRECTA 2010-0060 YENI YAZMIN RODRIGUEZ MARTINEZ CONTRA ALCALDIA DE MADRID</t>
  </si>
  <si>
    <t>ACCION CONCILIACION EXTRAJUDICIAL 061-2013</t>
  </si>
  <si>
    <t>ACCION POPULAR 2008-0469  HUGO LYNNET GALLEGO CONTRA MINICIPIO DE MADRID</t>
  </si>
  <si>
    <t>PLANILLA A TERCEROS 2015</t>
  </si>
  <si>
    <t>CIRCULARES 2015</t>
  </si>
  <si>
    <t>10//2015</t>
  </si>
  <si>
    <t>CAJA MENOR 2014-2015</t>
  </si>
  <si>
    <t>COMUNICADOS EXTERNOS TALENTO HUMANO</t>
  </si>
  <si>
    <t>CONTRATO COMODATO 001-DE 2003</t>
  </si>
  <si>
    <t>DOCUMENTOS VARIOS 2006-2015</t>
  </si>
  <si>
    <t>CERTIFICACION PASANTIAS 2015</t>
  </si>
  <si>
    <t>CONTROL ENTRADA Y SALIDA 2015</t>
  </si>
  <si>
    <t>ACTAS DE POSESION 2006</t>
  </si>
  <si>
    <t>CONCILIACION EXTRAJUDICIAL MAURICIO LOZANO CRUZ CONTRA MUNICIPIO DE MADRID Y EAAAM</t>
  </si>
  <si>
    <t xml:space="preserve">CONCILIACION EXTRAJUDICIAL 137-2007 MAURICIO LOZANO CRUZ CONTRA EAAAM </t>
  </si>
  <si>
    <t>ACCION POPULAR 2007-0364 CAMILO ANDRES OLARTE AVILA CONTRA ALCALDIA DE MADRID</t>
  </si>
  <si>
    <t>ACCION DE NULIDAD Y RESTABLECIMIENTO 2007-0303 BLANCA SOFIA SARMIENTO CONTRA MUNICIPIO DE MADRID</t>
  </si>
  <si>
    <t>ACCION POPULAR 2005-0986 LUIS HORACIO ROSERO  OBANDO CONTRA ALCALDIA DE MADRID</t>
  </si>
  <si>
    <t>ACCION POPULAR 2006-0798 LUIS OMAR MARIN BEDOYA MUNICIPIO DE MADRID FIDUCIARIA CONCESION CCF CC S.A.</t>
  </si>
  <si>
    <t>ACCION POPULAR 2006-862 LUIS OMAR MARIN BEDOYA CONTRA ALCALDIA DE MADRID CONCESION SABANA</t>
  </si>
  <si>
    <t>ACCION POPULAR 2006-892 LUIS OMAR MARIN BEDOYA CONTRA MUNICIPIO DE MADRID CONCESIONARIO SABANA DE OCCIDENTE</t>
  </si>
  <si>
    <t xml:space="preserve">REPARACION DIRECTA 2003-2021 MANUEL JOSE MENDEZ CONTRA MUNICIPIO DE MADRID </t>
  </si>
  <si>
    <t>ACCION DE REPARACION DIRECTA 2003-2021 MANUEL JOSE MENDEZ</t>
  </si>
  <si>
    <t>ACCION POPULAR 2010-00781 MARIA XIMENA PEREIRA /  ACCION DIVISORIO DE GRANDES COMUNIDADES  I.C.B.F. CONTRA GLADYS GOMEZ M. Y OTROS</t>
  </si>
  <si>
    <t>SETENCIA 047 2010-0049 JAIME MILAN MIELES CONTRA EPS SOLSALUD</t>
  </si>
  <si>
    <t>ACCION POPULAR 2010-00010 DAVID FELIPE GUARIN HERNANDEZ CONTRA ALCALDIA DE MADRID</t>
  </si>
  <si>
    <t>ACCION DE NULIDAD Y RESTABLECIMIENTO DEL DERECHO MERCEDES GAMBOA</t>
  </si>
  <si>
    <t>REMISION SUBSANACION SOLICITUD DE CONCILIACION INGNACIO GONZALEZ GUTIERREZ</t>
  </si>
  <si>
    <t>ACCION TUTELA 2011-00041 MARIA GRIPINA HERNANDEZ DE VILLARRAGA CONTRA EMORESA DE SERVICIOS PUBLICOS TELECOM</t>
  </si>
  <si>
    <t>ACTA DE CONCILIACION ENTRE ALCALDIA DE AMDRID Y OMAR GERARDO DIAZ ESPINOSA</t>
  </si>
  <si>
    <t>ACCION TUTELA JESUS CAICEDO CASTAÑEDA CONTRA CAFAM Y DPTO DE CMARCA</t>
  </si>
  <si>
    <t>INDAGACION PRELIMINAR INDERMAN PINEDA PAEZ</t>
  </si>
  <si>
    <t>ACCION TUTELA JAIME VANEGAS BERNAL CONTRA ALCALDIA DE MADRID</t>
  </si>
  <si>
    <t>19/2011</t>
  </si>
  <si>
    <t>ACCION TUTELA COMUNIDAD VEREDA CHAUTA CONTRA ALCALDIA DE MADRID</t>
  </si>
  <si>
    <t>ACCION TUTELA ALBA OBERSI RUIZ RUIZ CONTRA ALCALDIA DE MADRID</t>
  </si>
  <si>
    <t>ACCION GRUPO 2003-1891 MIGUEL ANGEL CHAVEZ CONTRA MINAMBIENTE Y OTROS</t>
  </si>
  <si>
    <t>ACCION LIQUIDATORIO 30284 WEXMAX CONTRA SUPERSOCIEDADES</t>
  </si>
  <si>
    <t>ACCION ORDINARIO 1992-5176 PEDRO MELO CONTRA TERCERO AD. EXCLUDENDUM</t>
  </si>
  <si>
    <t>ACCION POPULAR 2005-01176 DIANA EUGENIA RAMIREZ CUESTA CONTRA ALCALDIA DE MADRID</t>
  </si>
  <si>
    <t>ACCION POPULAR 2005-1490 ISA-MUNICIPIO DE MADRID ANTONIO VARON MEJIA</t>
  </si>
  <si>
    <t xml:space="preserve">ACCION NULIDAD Y RESTABLECIMIENTO DEL DERECHO 2003-613 WILSON RENE CORREA ESCOBAR CONTRA MUNICIPIO E MADRID </t>
  </si>
  <si>
    <t xml:space="preserve">CONTRATO DE ARRENDAMIENTO 012 DE 2014 </t>
  </si>
  <si>
    <t>ACCION POPULAR 2010-0147 DAVID FELIPE GUARIN HERNANDEZ CONTRA ALCALDIA DE MADRID</t>
  </si>
  <si>
    <t>ACCION POPULAR 2010-0145 DAVID FELIPE GUARIN HERNANDEZ CONTRA ALCLADIA DE MADRID</t>
  </si>
  <si>
    <t xml:space="preserve">D.P. JORGE CRISTANCHO </t>
  </si>
  <si>
    <t xml:space="preserve">PRESCRIPCION LEONCIO SANCHEZ </t>
  </si>
  <si>
    <t>MANUAL DE ARCHIVO 2010</t>
  </si>
  <si>
    <t>PROCESO CONCESIÓN</t>
  </si>
  <si>
    <t>ACUERDOS MUNICIPALES</t>
  </si>
  <si>
    <t>EMPRESA FERREA REGIONAL</t>
  </si>
  <si>
    <t>REQUERIMIENTO OBRAS INCONCLUSAS 2010</t>
  </si>
  <si>
    <t>MANUAL DE FIRMAS  RESOLUCION 022 DE 2004</t>
  </si>
  <si>
    <t>MINISTERIO TECNOLOGIAS 2012</t>
  </si>
  <si>
    <t xml:space="preserve">INFORME AUDITORIA INTERNA </t>
  </si>
  <si>
    <t>HOSPITAL SANTA MATILDE</t>
  </si>
  <si>
    <t>COMUNICADOS INTERNOS CARCEL 1993</t>
  </si>
  <si>
    <t>COMUNICADOS INTERNOS CARCEL 1994</t>
  </si>
  <si>
    <t>COMUNICADOS INTERNOS CARCEL 1997</t>
  </si>
  <si>
    <t>COMUNICADOS INTERNOS CARCEL 1999</t>
  </si>
  <si>
    <t>COMUNICADOS INTERNOS CARCEL 2001</t>
  </si>
  <si>
    <t>COMUNICADOS INTERNOS CARCEL2005</t>
  </si>
  <si>
    <t>COMUNICADO INTERNO CARCEL 2007</t>
  </si>
  <si>
    <t>COMUNICADO INTERNO CARCEL 2009</t>
  </si>
  <si>
    <t>COMUNICADO INTERNO CARCEL 2010</t>
  </si>
  <si>
    <t>NANCY PATRICIA JIMENEZ  2014-2015</t>
  </si>
  <si>
    <t>PROPUESTAS Y SOLICITUDES DE LIQUIDACIONES DE LOS PREDIOS DEL MUNICIPIO</t>
  </si>
  <si>
    <t>COMUNICADOS FLORES 2016</t>
  </si>
  <si>
    <t>COMUNICADOS DOTACION 2015</t>
  </si>
  <si>
    <t>COMUNICADOS - ACTIVIDADES J .</t>
  </si>
  <si>
    <t>CONTRALORIA 2014</t>
  </si>
  <si>
    <t>ACCION DE TUTELA SONIA P. SANJUAN L.</t>
  </si>
  <si>
    <t>INFORMACION CELULARES</t>
  </si>
  <si>
    <t>PROCESOS SANCIONATORIO 178-2014 Y 184-2014</t>
  </si>
  <si>
    <t>LIBRO REGISTRO DE ENTRADA Y SALIDA DE PERSONAL VISITANTE Y ELEMENTO</t>
  </si>
  <si>
    <t>LIBRO CONTROL DE PERSONAL QUE INGRESA AL EDIFICIO DE LA ALCALDIA A CUALQUIER DILIGENCIA 2013</t>
  </si>
  <si>
    <t>LIBRO MINUTA DIARIA DE ENTREGA Y RECIBIDA DEL AUDITORIO HERNAN ECHAVARRIA</t>
  </si>
  <si>
    <t>CUENTAS DE COBRO JULIO - AGOSTO 1996</t>
  </si>
  <si>
    <t>CUENTAS DE COBRO SEPTIEMBRE 1996</t>
  </si>
  <si>
    <t>HOJA DE VIDA RINCON VIUDA DE BASTOS MARIA JESUS</t>
  </si>
  <si>
    <t>HOJA DE VIDA CARDENAS DE BOJACA EVIDALIA</t>
  </si>
  <si>
    <t>HOJA DE VIDA GUERRERO JORGE ENRIQUE</t>
  </si>
  <si>
    <t>HOJA DE VIDA JORGE ERNESTO CARRERA FORERO</t>
  </si>
  <si>
    <t>216 I 2011</t>
  </si>
  <si>
    <t>LUIS ANTONIO MURCIA VELASQUEZ - 11365741</t>
  </si>
  <si>
    <t>217 I 2011</t>
  </si>
  <si>
    <t>ELIANA LIVELLY TRIVIÑO MESA - 64574138</t>
  </si>
  <si>
    <t>218 I 2011</t>
  </si>
  <si>
    <t>ONIS MECIAS OVIEDO - 20686950</t>
  </si>
  <si>
    <t>219 I 2011</t>
  </si>
  <si>
    <t>NO SE ENCUENTRA FISICAMENTE</t>
  </si>
  <si>
    <t>N/A</t>
  </si>
  <si>
    <t>220 I 2011</t>
  </si>
  <si>
    <t>DIANA MILENA CARRANZA HILARION</t>
  </si>
  <si>
    <t>221 I 2011</t>
  </si>
  <si>
    <t>I.C.B.F(SILVIA CRISTINA RIVERA MEDINA) - 39623832</t>
  </si>
  <si>
    <t>222 I 2011</t>
  </si>
  <si>
    <t>DE OFICIO( FLOR ALBA DIAZ) - 20352578</t>
  </si>
  <si>
    <t>223 I 2011</t>
  </si>
  <si>
    <t>ALEXANDER HASTAMORIR ALGEL - 11367182</t>
  </si>
  <si>
    <t>224 I 2011</t>
  </si>
  <si>
    <t>ESPERANZA GOMEZ GONZALEZ - 52015572</t>
  </si>
  <si>
    <t>225 I 2011</t>
  </si>
  <si>
    <t>KAREN ANDREA RODRIGUEZ - 94042715179. T.I</t>
  </si>
  <si>
    <t>226 I 2011</t>
  </si>
  <si>
    <t>LAURA MELISA BELLO HERNANDEZ - 97031723896.T.I</t>
  </si>
  <si>
    <t>227 I 2011</t>
  </si>
  <si>
    <t>PAOLA ANDREA MAZO ORDOÑEZ - 1016017169</t>
  </si>
  <si>
    <t>228 I 2011</t>
  </si>
  <si>
    <t>ARACELY MELO RIAÑO - 20740220</t>
  </si>
  <si>
    <t>229 I 2011</t>
  </si>
  <si>
    <t>MARISOL VELOSA QUEVEDO - 1073155443</t>
  </si>
  <si>
    <t>230 I 2011</t>
  </si>
  <si>
    <t>231 I 2011</t>
  </si>
  <si>
    <t>OLGA LUCIA CORRALES POLONIA - 55161086</t>
  </si>
  <si>
    <t>232 I 2011</t>
  </si>
  <si>
    <t>SINDY LOPEZ GARCIA - 1016020795</t>
  </si>
  <si>
    <t>233 I 2011</t>
  </si>
  <si>
    <t>MARIA LUCRECIA RAMOS BOLIVAR - 20828756</t>
  </si>
  <si>
    <t>234 I 2011</t>
  </si>
  <si>
    <t>TEOFILO ESCARPETA PARGA - 79723501</t>
  </si>
  <si>
    <t>235 I 2011</t>
  </si>
  <si>
    <t>JHOSET ANGELO BEDOYA QUINTERO - 11439348</t>
  </si>
  <si>
    <t>236 I 2011</t>
  </si>
  <si>
    <t>ROSA MARIA PARRA FORERO - 20858602</t>
  </si>
  <si>
    <t>237 I 2011</t>
  </si>
  <si>
    <t>JOSE JAIRO HUMBERTO PARRA AREVALO - 74363094</t>
  </si>
  <si>
    <t>238 I 2011</t>
  </si>
  <si>
    <t>MARIA EUGENIA CRUZ GONZALEZ - 40444268</t>
  </si>
  <si>
    <t>239 I 2011</t>
  </si>
  <si>
    <t>JOHANA ANDREA SANTOS PULIDO - 1073156699</t>
  </si>
  <si>
    <t>240 I 2011</t>
  </si>
  <si>
    <t>MARIA DEL PILAR VILLARRAGA ORTIZ - 39772360</t>
  </si>
  <si>
    <t>241 I 2011</t>
  </si>
  <si>
    <t>LUIS ENRIQUE BECERRA AMEZQUITA - 3012579</t>
  </si>
  <si>
    <t>242 I 2011</t>
  </si>
  <si>
    <t>LUZ ALBILIA CLAVIJO NAVARRO - 39772097</t>
  </si>
  <si>
    <t>243 I 2011</t>
  </si>
  <si>
    <t>DE OFICIO( MARTHA JANETH ALDANA DIAZ) - 52379977</t>
  </si>
  <si>
    <t>244 I 2011</t>
  </si>
  <si>
    <t>CINDY LORAINE POVEDA JIMENEZ - 1073158469</t>
  </si>
  <si>
    <t>245 I 2011</t>
  </si>
  <si>
    <t>LUIS ARMANDO OTALVARO RAMOS - 1038101409</t>
  </si>
  <si>
    <t>246 I 2011</t>
  </si>
  <si>
    <t>MAIDA KATERINE HERNANDEZ ENCISO - 1075240863</t>
  </si>
  <si>
    <t>247 I 2011</t>
  </si>
  <si>
    <t>LUIS ANGEL RIOS OVALLE - 1073150700</t>
  </si>
  <si>
    <t>248 I 2011</t>
  </si>
  <si>
    <t>DIANA PAOLA CESPEDEZ MOLINA - 1073157175</t>
  </si>
  <si>
    <t>249 I 2011</t>
  </si>
  <si>
    <t>NANCY JANETH GAITAN RAMIREZ - 20739524</t>
  </si>
  <si>
    <t>250 I 2011</t>
  </si>
  <si>
    <t>RUBIELA ROCHA TRIANA - 20705420</t>
  </si>
  <si>
    <t>251 I 2011</t>
  </si>
  <si>
    <t>SAIRA ACOSTA SANCHEZ - 1073156688</t>
  </si>
  <si>
    <t>252 I 2011</t>
  </si>
  <si>
    <t>LURY LILIANA LEIVA CRISTIANO - 1073158931</t>
  </si>
  <si>
    <t>253 I 2011</t>
  </si>
  <si>
    <t>BLANCA CECILIA LOPEZ RODRIGUEZ - 39772546</t>
  </si>
  <si>
    <t>254 I 2011</t>
  </si>
  <si>
    <t>MEREDY MONTOYA - 52482310</t>
  </si>
  <si>
    <t>255 I 2011</t>
  </si>
  <si>
    <t>ADRIANA ISABEL PEREZ PULIDO - 20738852</t>
  </si>
  <si>
    <t>256 I 2011</t>
  </si>
  <si>
    <t>257 I 2011</t>
  </si>
  <si>
    <t>LUZ MERY OBANDO RODRIGUEZ - 39771416</t>
  </si>
  <si>
    <t>258 I 2011</t>
  </si>
  <si>
    <t>ANA DELIA VARGAS VARGAS - 30506526</t>
  </si>
  <si>
    <t>259 I 2011</t>
  </si>
  <si>
    <t>SINDY VIVIANA AVILA QUEVEDO - 1073158411</t>
  </si>
  <si>
    <t>260 I 2011</t>
  </si>
  <si>
    <t>NORMA COSTANZA TORRES PRIETO - 65763979</t>
  </si>
  <si>
    <t>261 I 2011</t>
  </si>
  <si>
    <t>JOSE FERNANDO GUERRA BURBANO - 21443845</t>
  </si>
  <si>
    <t>262 I 2011</t>
  </si>
  <si>
    <t>JAZMIN HERRERA DUARTE - 52615729</t>
  </si>
  <si>
    <t>263 I 2011</t>
  </si>
  <si>
    <t>MARIA CONSUELO BOLIVAR VIVIAS - 39805685</t>
  </si>
  <si>
    <t>264 I 2011</t>
  </si>
  <si>
    <t>PATRICIA HERRERA - 52326895</t>
  </si>
  <si>
    <t>265 I 2011</t>
  </si>
  <si>
    <t>266 I 2011</t>
  </si>
  <si>
    <t>LEIDY GOMEZ GOMEZ - 1073159211</t>
  </si>
  <si>
    <t>267 I 2011</t>
  </si>
  <si>
    <t>PABLO CESAR TIBAQUIRA MORALES - 80430586</t>
  </si>
  <si>
    <t>268 I 2011</t>
  </si>
  <si>
    <t>GLORIA ESPERANZA SANTAMARIA RODRIGUEZ - 1073156978</t>
  </si>
  <si>
    <t>269 I 2011</t>
  </si>
  <si>
    <t>270 I 2011</t>
  </si>
  <si>
    <t>MARIA CONCEPCION BERNAL MEDINA - 20523420</t>
  </si>
  <si>
    <t>271 I 2011</t>
  </si>
  <si>
    <t>ROSA EDILMA GONZALEZ GUERRERO - 1073627267</t>
  </si>
  <si>
    <t>272 I 2011</t>
  </si>
  <si>
    <t>ANA ELIA ORJUELA DE MORALES - 20736660</t>
  </si>
  <si>
    <t>273 I 2011</t>
  </si>
  <si>
    <t>MARIELA TINACA AYALA - 41647310</t>
  </si>
  <si>
    <t>274 I 2011</t>
  </si>
  <si>
    <t>CARLOS ALBERTO CASAS SALAZAR - 11365426</t>
  </si>
  <si>
    <t>275 I 2011</t>
  </si>
  <si>
    <t>OSCART ALONSO ROA CHAVEZ - 2968766</t>
  </si>
  <si>
    <t>276 I 2011</t>
  </si>
  <si>
    <t>SONIA ESPERANZA RODRIGUEZ FIAYO - 52516032</t>
  </si>
  <si>
    <t>277 I 2011</t>
  </si>
  <si>
    <t>LUZ MARINA PATACON MARTIN - 53037481</t>
  </si>
  <si>
    <t>278 I 2011</t>
  </si>
  <si>
    <t>BETTY CONSUELO CETINA QUINTERO - 33366033</t>
  </si>
  <si>
    <t>279 I 2011</t>
  </si>
  <si>
    <t>BLANCA INES RODRIGUEZ MORENO - 43486088</t>
  </si>
  <si>
    <t>280 I 2011</t>
  </si>
  <si>
    <t>SANDRA YADIRA ACEVEDO CARDENAS - 20739399</t>
  </si>
  <si>
    <t>281 I 2011</t>
  </si>
  <si>
    <t>SANDRA LILIANA GOMEZ LONDOÑO - 51934901</t>
  </si>
  <si>
    <t>282 I 2011</t>
  </si>
  <si>
    <t>NUBIA MIREYA MELO PENAGOS - 39526901</t>
  </si>
  <si>
    <t>283 I 2011</t>
  </si>
  <si>
    <t>LUZ MARINA BELTRAN CANTOR - 20736432</t>
  </si>
  <si>
    <t>284 I 2011</t>
  </si>
  <si>
    <t>GLORIA INES NUÑEZ VELASQUEZ - 28627285</t>
  </si>
  <si>
    <t>285 I 2011</t>
  </si>
  <si>
    <t>ANA ROSA RODRIGUEZ ORTEGA - 35354057</t>
  </si>
  <si>
    <t>286 I 2011</t>
  </si>
  <si>
    <t>LUISA FERNANDA CORTES MONROY - 51965366</t>
  </si>
  <si>
    <t>287 I 2011</t>
  </si>
  <si>
    <t>ESTELLA RIAÑO AFANADOR - 24188064</t>
  </si>
  <si>
    <t>288 I 2011</t>
  </si>
  <si>
    <t>MONICA VIVIANA RENDON CORREA - 1073151802</t>
  </si>
  <si>
    <t>289 I 2011</t>
  </si>
  <si>
    <t>YESSICA VANESSA GARCIA SANCHEZ - 1073162070</t>
  </si>
  <si>
    <t>290 I 2011</t>
  </si>
  <si>
    <t>ANGELICA CARDENAS BERDUGO - 41723051</t>
  </si>
  <si>
    <t>291 I 2011</t>
  </si>
  <si>
    <t>CARLOS ANDRES PEREZ CARO - 80030844</t>
  </si>
  <si>
    <t>292 I 2011</t>
  </si>
  <si>
    <t>SILVA MILENA RIAÑO VILLALOBOS - 63556226</t>
  </si>
  <si>
    <t>293 I 2011</t>
  </si>
  <si>
    <t>C.T.M (LUIS ALFONSO FERRUCHO PUERTO ) -  4119481</t>
  </si>
  <si>
    <t>294 I 2011</t>
  </si>
  <si>
    <t>VERONICA VIVIANA CHAVEZ VALLES - 1073150020</t>
  </si>
  <si>
    <t>295 I 2011</t>
  </si>
  <si>
    <t>KATHERIN ALEJANDRA CALDERON BERMUDEZ - 1073162629</t>
  </si>
  <si>
    <t>296 I 2011</t>
  </si>
  <si>
    <t>JEIMMY JOHANNA GARCIA MENDEZ - 1018434626</t>
  </si>
  <si>
    <t>297 I 2011</t>
  </si>
  <si>
    <t>ASTRID PINILLA MONCADA - 35354892</t>
  </si>
  <si>
    <t>298 I 2011</t>
  </si>
  <si>
    <t>NUBIA CRISTINA BARBOSA GARAY - 20546857</t>
  </si>
  <si>
    <t>299 I 2011</t>
  </si>
  <si>
    <t>ANA DELIA MARTINEZ VACA - 41724122</t>
  </si>
  <si>
    <t>300 I 2011</t>
  </si>
  <si>
    <t>ROCIO JOHANNA RODRIGUEZ - 11366490</t>
  </si>
  <si>
    <t>301 I 2011</t>
  </si>
  <si>
    <t>BLANCA NUBIA CESPEDES FIERRO - 52211970</t>
  </si>
  <si>
    <t>302 I 2011</t>
  </si>
  <si>
    <t>LUZ NELLY PADILLA CABEZAS - 39769116</t>
  </si>
  <si>
    <t>303 I 2011</t>
  </si>
  <si>
    <t>ALICIA SILVA LOPEZ - 52270447</t>
  </si>
  <si>
    <t>304 I 2011</t>
  </si>
  <si>
    <t>JEIMY CAROLINA GOMEZ SANDOBAL - 95032307575. T.I</t>
  </si>
  <si>
    <t>305 I 2011</t>
  </si>
  <si>
    <t>BRAYAN STEVEN CHAPARRO BUSTOS - 960413 R.C</t>
  </si>
  <si>
    <t>306 I 2011</t>
  </si>
  <si>
    <t>DE OFICIO(CATHERINE TELLEZ ZANGAMA - 94072103810. T.I</t>
  </si>
  <si>
    <t>307 I 2011</t>
  </si>
  <si>
    <t>YEIMY SANCHEZ ARIAS - 20739607</t>
  </si>
  <si>
    <t>308 I 2011</t>
  </si>
  <si>
    <t>ILBA DUEÑAS CORREA - 23351747</t>
  </si>
  <si>
    <t>309 I 2011</t>
  </si>
  <si>
    <t>ALEJANDRA RODRIGUEZ LEON - 52824739</t>
  </si>
  <si>
    <t>310 I 2011</t>
  </si>
  <si>
    <t>GLORIA ROCIO POSADA CAICEDO - 39769402</t>
  </si>
  <si>
    <t>311 I 2011</t>
  </si>
  <si>
    <t>LUISA FERNANDA MORENO LEAL - 94011703830. T.I</t>
  </si>
  <si>
    <t>312 I 2011</t>
  </si>
  <si>
    <t>EDUVINA GONZALEZ CASTILLO - 39769722</t>
  </si>
  <si>
    <t>313 I 2011</t>
  </si>
  <si>
    <t>MARGARITA GUTIERREZ CUEVAS - 20739013</t>
  </si>
  <si>
    <t>314 I 2011</t>
  </si>
  <si>
    <t>EDILBERTO TORRES ABRIL - 1073162006</t>
  </si>
  <si>
    <t>315 I 2011</t>
  </si>
  <si>
    <t>LUZ MARINELLA BOJACA SUSATANA - 39771886</t>
  </si>
  <si>
    <t>316 I 2011</t>
  </si>
  <si>
    <t>317 I 2011</t>
  </si>
  <si>
    <t>ALEXANDER PELAEZ CARDENAS - 5862346</t>
  </si>
  <si>
    <t>318 I 2011</t>
  </si>
  <si>
    <t>YINA ALEXANDRA RICO NAVARRO - 1073151563</t>
  </si>
  <si>
    <t>319 I 2011</t>
  </si>
  <si>
    <t>JENNIFER DARIAN LOPEZ ARIAS - NO HAY CC</t>
  </si>
  <si>
    <t>320 I 2011</t>
  </si>
  <si>
    <t>DIONE PAOLA CUBIDES VELANDIA - 52425775</t>
  </si>
  <si>
    <t>321 I 2011</t>
  </si>
  <si>
    <t>ANA VERONICA LOPEZ MOCANA - 24183143</t>
  </si>
  <si>
    <t>322 I 2011</t>
  </si>
  <si>
    <t>ESTEFANNY CATHERINE CORREA PINZON - 95091208297. T.I</t>
  </si>
  <si>
    <t>323 I 2011</t>
  </si>
  <si>
    <t xml:space="preserve">DE OFICIO ( SEGUNDO ISAIAS ARANDA) - NO HAY CC </t>
  </si>
  <si>
    <t>324 I 2011</t>
  </si>
  <si>
    <t>MANUEL ZIPAQUIRA RUIZ - 3014383</t>
  </si>
  <si>
    <t>325 I 2011</t>
  </si>
  <si>
    <t>FREDY JAVIER VELANDIA BALBUENA - 79970255</t>
  </si>
  <si>
    <t>326 I 2011</t>
  </si>
  <si>
    <t>MARY LUZ ORQUIJO PEREZ - 52427636</t>
  </si>
  <si>
    <t>327 I 2011</t>
  </si>
  <si>
    <t>DIANA MARCELA BERMUDEZ MUÑOZ - 1073158502</t>
  </si>
  <si>
    <t>328 I 2011</t>
  </si>
  <si>
    <t>OFELIA MILLAN MIELES - 51879438</t>
  </si>
  <si>
    <t>329 I 2011</t>
  </si>
  <si>
    <t>YARITZA NATALIA ACOSTA LEON - 94011515490. T.I</t>
  </si>
  <si>
    <t>330 I 2011</t>
  </si>
  <si>
    <t>DIANA MARISOL MORALES BULLA - 39770079</t>
  </si>
  <si>
    <t>331 I 2011</t>
  </si>
  <si>
    <t>CESAR ORLANDO PENAGOS SANABRIA - 11443010</t>
  </si>
  <si>
    <t>332 I 2011</t>
  </si>
  <si>
    <t>NORMA CONSTANZA PARADA REY - 93082905250. T.I</t>
  </si>
  <si>
    <t>333 I 2011</t>
  </si>
  <si>
    <t>MARIA ELENA CUBILLOS OVALLE - 37626500</t>
  </si>
  <si>
    <t>334 I 2011</t>
  </si>
  <si>
    <t>BELEN CORTES MOLINA - 20684792</t>
  </si>
  <si>
    <t>335 I 2011</t>
  </si>
  <si>
    <t>ANA ROSA AMAYA FUENTES - 24099211</t>
  </si>
  <si>
    <t>336 I 2011</t>
  </si>
  <si>
    <t>FLOR VICTORIA BOLIVAR OTALORA - 20736337</t>
  </si>
  <si>
    <t>337 I 2011</t>
  </si>
  <si>
    <t>MARTHA LUCIA PRIETO IZQUIERDO - 35353506</t>
  </si>
  <si>
    <t>338 I 2011</t>
  </si>
  <si>
    <t>VIANEY SANTAMARIA URBANO - 39769346</t>
  </si>
  <si>
    <t>339 I 2011</t>
  </si>
  <si>
    <t>LUZ MELFI INCHINA MARTINEZ - 26553938</t>
  </si>
  <si>
    <t>340 I 2011</t>
  </si>
  <si>
    <t>YESMY VIVIANA MARTINEZ PEREZ - 1073161136</t>
  </si>
  <si>
    <t>341 I 2011</t>
  </si>
  <si>
    <t>MAYURI ROBAYO - 35354144</t>
  </si>
  <si>
    <t>342 I 2011</t>
  </si>
  <si>
    <t>DIANA MARIA LEON BAQUERO - 39769435</t>
  </si>
  <si>
    <t>343 I 2011</t>
  </si>
  <si>
    <t>MARIA CONCEPCCION DIAZ QUINTERO - 39770346</t>
  </si>
  <si>
    <t>344 I 2011</t>
  </si>
  <si>
    <t>MARIA OFELIA RUBIO MENDOZA - 20904686</t>
  </si>
  <si>
    <t>345 I 2011</t>
  </si>
  <si>
    <t>C. SERREZUELA( MANUEL ROLDAN )</t>
  </si>
  <si>
    <t>346 I 2011</t>
  </si>
  <si>
    <t>OFELIA GUZMAN - 20736320</t>
  </si>
  <si>
    <t>347 I 2011</t>
  </si>
  <si>
    <t>ANA GILMA CELEITA - 20454346</t>
  </si>
  <si>
    <t>348 I 2011</t>
  </si>
  <si>
    <t>MARTHA LUCIA MOLINA MELO - 35521187</t>
  </si>
  <si>
    <t>349 I 2011</t>
  </si>
  <si>
    <t>JUNNIC JAVIER MEDINA ACOSTA - 1018441338</t>
  </si>
  <si>
    <t>350 I 2011</t>
  </si>
  <si>
    <t>YANETH PERDOMO SALAZAR - 38204537</t>
  </si>
  <si>
    <t>351 I 2011</t>
  </si>
  <si>
    <t>LUZ STELLA CASTRO MORENO - 20654539</t>
  </si>
  <si>
    <t>352 I 2011</t>
  </si>
  <si>
    <t>ADELIA BENITO VELASQUEZ - 39772071</t>
  </si>
  <si>
    <t>353 I 2011</t>
  </si>
  <si>
    <t>HILDA YANA USCATEGUI CARVAJAL - 35354359</t>
  </si>
  <si>
    <t>354 I 2011</t>
  </si>
  <si>
    <t>DIDIER FERNAN BETANCOURTH CASTRO - 11413150</t>
  </si>
  <si>
    <t>355 I 2011</t>
  </si>
  <si>
    <t>SINDY VIVIANA DIAZ - 1073151367</t>
  </si>
  <si>
    <t>356 I 2011</t>
  </si>
  <si>
    <t>ANA PAOLA MORENO CARDENAS - 20739275</t>
  </si>
  <si>
    <t>357 I 2011</t>
  </si>
  <si>
    <t>MARIA DEL PILAR TORRES TORRES - 35524511</t>
  </si>
  <si>
    <t>358 I 2011</t>
  </si>
  <si>
    <t>ANA JULIA MELO JIMENEZ - 52615738</t>
  </si>
  <si>
    <t>359 I 2011</t>
  </si>
  <si>
    <t>LUIS FRANCISCO PEÑA - 3207678</t>
  </si>
  <si>
    <t>360 I 2011</t>
  </si>
  <si>
    <t>ANGELA MARCELA ZAENST COMETA - 1070948763</t>
  </si>
  <si>
    <t>361 I 2011</t>
  </si>
  <si>
    <t>MARIA JAKELINE GARCIA CRISOSTOMO - 39769074</t>
  </si>
  <si>
    <t>362 I 2011</t>
  </si>
  <si>
    <t>YISSELLI YOHAIRA BUSTOS GARCIA - 52845890</t>
  </si>
  <si>
    <t>363 I 2011</t>
  </si>
  <si>
    <t>LEIDY JOHANA GUTIERREZ CASTRO - 95090410599.T I</t>
  </si>
  <si>
    <t>364 I 2011</t>
  </si>
  <si>
    <t>CLAUDIA CONSTANZA PEREZ GUTIERREZ - 35353468</t>
  </si>
  <si>
    <t>365 I 2011</t>
  </si>
  <si>
    <t>SANDRA MILENA ALFONSO RODRIGUEZ - 1070943475</t>
  </si>
  <si>
    <t>366 I 2011</t>
  </si>
  <si>
    <t>YAMILE MARTINEZ CHAVEZ - 35393593</t>
  </si>
  <si>
    <t>367 I 2011</t>
  </si>
  <si>
    <t>JUAN PABLO ROZO VILLAMIL - 7315346</t>
  </si>
  <si>
    <t>368 I 2011</t>
  </si>
  <si>
    <t>JACQUELINE PARDO YALA - 52327251</t>
  </si>
  <si>
    <t>369 I 2011</t>
  </si>
  <si>
    <t>370 I 2011</t>
  </si>
  <si>
    <t>MIREYA PIRAGAUTA ALVARADO - 46365315</t>
  </si>
  <si>
    <t>371 I 2011</t>
  </si>
  <si>
    <t>ANA ILDA VILLAMARIN DE MOLINA - 20735325</t>
  </si>
  <si>
    <t>372 I 2011</t>
  </si>
  <si>
    <t>C. SERREZUELA( DANIEL VARGAS ) - NO HAY CC</t>
  </si>
  <si>
    <t>373 I 2011</t>
  </si>
  <si>
    <t>C. SERREZUELA( MARIA PARADA) - 46367519</t>
  </si>
  <si>
    <t>374 I 2011</t>
  </si>
  <si>
    <t>JOHANNA MILENA PINZON HIGUERA - 1032390767</t>
  </si>
  <si>
    <t>375 I 2011</t>
  </si>
  <si>
    <t>MARIA ISABEL ROMERO CLAVIJO - 39770554</t>
  </si>
  <si>
    <t>376 I 2011</t>
  </si>
  <si>
    <t>377 I 2011</t>
  </si>
  <si>
    <t>FLOR MIREYA LEGUIZAMON VARGAS - 35355337</t>
  </si>
  <si>
    <t>378 I 2011</t>
  </si>
  <si>
    <t>JEIMY YAMILE RAMOS MORENO - 1073163107</t>
  </si>
  <si>
    <t>379 I 2011</t>
  </si>
  <si>
    <t>YEIMY PAOLA TEJERO OLAYA - 35355818</t>
  </si>
  <si>
    <t>380 I 2011</t>
  </si>
  <si>
    <t>MARTHA CECILIA SIVA TRUJILLO - 63492594</t>
  </si>
  <si>
    <t>381 I 2011</t>
  </si>
  <si>
    <t>MARIA LORENA LONDOÑO MONTOYA - 30322516</t>
  </si>
  <si>
    <t>382 I 2011</t>
  </si>
  <si>
    <t>FLOR JANETH DIAZ VILLALOBOS - 28723720</t>
  </si>
  <si>
    <t>383 I 2011</t>
  </si>
  <si>
    <t>JESUS VICENTE AREVAlO DIAZ - 79118580</t>
  </si>
  <si>
    <t>384 I 2011</t>
  </si>
  <si>
    <t>LUIS HUMBERTO JARA VIZCAINO - 1073152128</t>
  </si>
  <si>
    <t>385 I 2011</t>
  </si>
  <si>
    <t>NORMA CONSTANZA TORRES PRIETO - 65763979</t>
  </si>
  <si>
    <t>386 I 2011</t>
  </si>
  <si>
    <t>ANA NUBIA RIAÑO MIRANDA - 24098861</t>
  </si>
  <si>
    <t>387 I 2011</t>
  </si>
  <si>
    <t>JAIDY PAOLA ACOSTA CASTAÑEDA - 1073159784</t>
  </si>
  <si>
    <t>388 I 2011</t>
  </si>
  <si>
    <t>MARIA DE JESUS ARTEAGA - 30739918</t>
  </si>
  <si>
    <t>389 I 2011</t>
  </si>
  <si>
    <t>MILENA HASBLEIDY SIERRA PPARADO - 46386203</t>
  </si>
  <si>
    <t>390 I 2011</t>
  </si>
  <si>
    <t>LUCIA CULMA ARMERO - 51883304</t>
  </si>
  <si>
    <t>391 I 2011</t>
  </si>
  <si>
    <t>MARISOL MENDIVELSO MANRIQUE - 93080606212.T.I</t>
  </si>
  <si>
    <t>392 I 2011</t>
  </si>
  <si>
    <t>393 I 2011</t>
  </si>
  <si>
    <t>LEIDY ALEXANDRA ROJAS DIAZ - 1073151237</t>
  </si>
  <si>
    <t>394 I 2011</t>
  </si>
  <si>
    <t>OLGA LUCIA QUEVEDO QUEVEDO - 39772235</t>
  </si>
  <si>
    <t>395 I 2011</t>
  </si>
  <si>
    <t>MARIA CARMENZA COMESAQUIRA SEPULVEDA - 39771181</t>
  </si>
  <si>
    <t>396 I 2011</t>
  </si>
  <si>
    <t>JOSE MISAEL BOLIBAR PRIETO - 171626</t>
  </si>
  <si>
    <t>397 I 2011</t>
  </si>
  <si>
    <t>YENNY MARCELA ROLDAN CASTAÑEDA - 1069078222</t>
  </si>
  <si>
    <t>398 I 2011</t>
  </si>
  <si>
    <t>FLOR ADELA BECERRA BURBANO - 35522118</t>
  </si>
  <si>
    <t>399 I 2011</t>
  </si>
  <si>
    <t>JOSEFINA MARTINEZ RODRIGUEZ</t>
  </si>
  <si>
    <t>400 I 2011</t>
  </si>
  <si>
    <t>OLGA LUCIA PEREZ BERNAL - 33704111</t>
  </si>
  <si>
    <t>401 I 2011</t>
  </si>
  <si>
    <t>402 I 2011</t>
  </si>
  <si>
    <t>CAROL YANIBER SIERRA RAMOS - 1073158278</t>
  </si>
  <si>
    <t>403 I 2011</t>
  </si>
  <si>
    <t>ANGIE PAOLA RODRIGUEZ GARCIA - 96080508155.T.I.</t>
  </si>
  <si>
    <t>404 I 2011</t>
  </si>
  <si>
    <t>JOSE MILTON VARGAS FERREIRA - 3209418</t>
  </si>
  <si>
    <t>405 I 2011</t>
  </si>
  <si>
    <t>VERONICA VIVIANA CHAVES VALLES - 1073150020</t>
  </si>
  <si>
    <t>406 I 2011</t>
  </si>
  <si>
    <t>407 I 2011</t>
  </si>
  <si>
    <t>ALVARO CASTRO MESA - 80352892</t>
  </si>
  <si>
    <t>408 I 2011</t>
  </si>
  <si>
    <t>BLANCA NELY VARGAS HERMNANDEZ - 53115517</t>
  </si>
  <si>
    <t>409 I 2011</t>
  </si>
  <si>
    <t>NIDIA YANIRI MORENO LADINO - 20546184</t>
  </si>
  <si>
    <t>410 I 2011</t>
  </si>
  <si>
    <t>JUAN MANUEL CASTRO PARRA - 11365179</t>
  </si>
  <si>
    <t>411 I 2011</t>
  </si>
  <si>
    <t xml:space="preserve">ANA TERESA RODRIGUEZ CUBILLOS - </t>
  </si>
  <si>
    <t>412 I 2011</t>
  </si>
  <si>
    <t>NANCY JULIETH PEREZ CARO - 21153532</t>
  </si>
  <si>
    <t>413 I 2011</t>
  </si>
  <si>
    <t>CIELO HERMENCIA SUAREZ CLAVIJO - 35353808</t>
  </si>
  <si>
    <t>414 I 2011</t>
  </si>
  <si>
    <t>DIEGO ARMANDO AGUDELO CASTRO - 1073160392</t>
  </si>
  <si>
    <t>415 I 2011</t>
  </si>
  <si>
    <t>MARIA LUISA PERDIGON BALLESTEROS - 39768992</t>
  </si>
  <si>
    <t>416 I 2011</t>
  </si>
  <si>
    <t>ACELA DE JESUS PEINADO HERNANDEZ - 39769861</t>
  </si>
  <si>
    <t>417 I 2011</t>
  </si>
  <si>
    <t>MARGARITA RUEDA DE TORRES - 20735004</t>
  </si>
  <si>
    <t>418 I 2011</t>
  </si>
  <si>
    <t>LILIA BALDION DOMINAVEZ - 39769284</t>
  </si>
  <si>
    <t>419 I 2011</t>
  </si>
  <si>
    <t xml:space="preserve">DIANA CAROLINA MALDONADA - </t>
  </si>
  <si>
    <t>420 I 2011</t>
  </si>
  <si>
    <t>LEIDY RURLADIS RAMIREZ RUIZ - 1036130058</t>
  </si>
  <si>
    <t>421 I 2011</t>
  </si>
  <si>
    <t>MARIO ALEXANDER CLARO BERMUDEZ - 1977957</t>
  </si>
  <si>
    <t>422 I 2011</t>
  </si>
  <si>
    <t>LILIANA GONZALEZ RODRIGUEZ - 39813287</t>
  </si>
  <si>
    <t>423 I 2011</t>
  </si>
  <si>
    <t>JEIMMY ARMANDO MORENO GUARIN - 11365572</t>
  </si>
  <si>
    <t>424 I 2011</t>
  </si>
  <si>
    <t>OVIDIO ROJAS USECHE - 80278542</t>
  </si>
  <si>
    <t>425 I 2011</t>
  </si>
  <si>
    <t>JENNIFER KATHERINE LEGUIZAMON MORENO - 1073161633</t>
  </si>
  <si>
    <t>426 I 2011</t>
  </si>
  <si>
    <t>MARIA ANTONIA JAIMES JAIMES - 39772213</t>
  </si>
  <si>
    <t>427 I 2011</t>
  </si>
  <si>
    <t>GUILLERMO PEREZ ZAMORA - 1074129576</t>
  </si>
  <si>
    <t>428 I 2011</t>
  </si>
  <si>
    <t>SANDRA PATRICIA COBA MORENO - 1073158161</t>
  </si>
  <si>
    <t>429 I 2011</t>
  </si>
  <si>
    <t>LUZ MARINA PINZON LOPEZ - 24100494</t>
  </si>
  <si>
    <t>430 I 2011</t>
  </si>
  <si>
    <t>GLADYS ESNEDA MUÑOZ GOMEZ - 35353321</t>
  </si>
  <si>
    <t>431 I 2011</t>
  </si>
  <si>
    <t>KATERINE BRAVO CAICEDO - 1073157702</t>
  </si>
  <si>
    <t>432 I 2011</t>
  </si>
  <si>
    <t>NURY ASTRID MOLANO PULIDO - 51990560</t>
  </si>
  <si>
    <t>433 I 2011</t>
  </si>
  <si>
    <t>GERSONSUAREZ MENDOZA - 80578037</t>
  </si>
  <si>
    <t>434 I 2011</t>
  </si>
  <si>
    <t>EVELINA AMPARO ACOSTA RUIZ - 1073156123</t>
  </si>
  <si>
    <t>435 I 2011</t>
  </si>
  <si>
    <t>436 I 2011</t>
  </si>
  <si>
    <t>LAURA CECILIA AMAYA FUENTES - 24099543</t>
  </si>
  <si>
    <t>437 I 2011</t>
  </si>
  <si>
    <t>NESTOR ORLANDO BARRIOS ROMERO - 79421306</t>
  </si>
  <si>
    <t>438 I 2011</t>
  </si>
  <si>
    <t>YEIMY CATERINE RIOS GARZON - 1007614752</t>
  </si>
  <si>
    <t>439 I 2011</t>
  </si>
  <si>
    <t>LUZ DEYANIRA HERNANDEZ - 35377811</t>
  </si>
  <si>
    <t>440 I 2011</t>
  </si>
  <si>
    <t>DIANA MARCELA ORTIZ RAMIREZ - 35353785</t>
  </si>
  <si>
    <t>441 I 2011</t>
  </si>
  <si>
    <t>WILLIAM RODRIGUEZ CASTRO - 11366423</t>
  </si>
  <si>
    <t>442 I 2011</t>
  </si>
  <si>
    <t>MARISOL MAHECHA YAZO - 1111198335</t>
  </si>
  <si>
    <t>443 I 2011</t>
  </si>
  <si>
    <t>FRANCY YAZMIN CHAPARRO MELO - 52880291</t>
  </si>
  <si>
    <t>444 I 2011</t>
  </si>
  <si>
    <t>VERONICA ARTUNDUAGA - 1081729247</t>
  </si>
  <si>
    <t>445 I 2011</t>
  </si>
  <si>
    <t>MARIA VIRGINIA GIL RINCON - 24100384</t>
  </si>
  <si>
    <t>446 I 2011</t>
  </si>
  <si>
    <t>FRANCISCO DE SALES CARO - 234404</t>
  </si>
  <si>
    <t>447 I 2011</t>
  </si>
  <si>
    <t>448 I 2011</t>
  </si>
  <si>
    <t>NINFA COBOS AVILA - 35528647</t>
  </si>
  <si>
    <t>449 I 2011</t>
  </si>
  <si>
    <t>ERNESTINA DIAZ AREVALO - 41791498</t>
  </si>
  <si>
    <t>450 I 2011</t>
  </si>
  <si>
    <t>ROSITA ECHEVERRIA PEÑUELA - 52662145</t>
  </si>
  <si>
    <t>451 I 2011</t>
  </si>
  <si>
    <t>IRIS MARFURY AGUDELO CARRILLO - 35355442</t>
  </si>
  <si>
    <t>452 I 2011</t>
  </si>
  <si>
    <t>IRMA LOAIZA TAPIEROS - 52534507</t>
  </si>
  <si>
    <t>453 I 2011</t>
  </si>
  <si>
    <t>YURY PAOLA BELTRAN MURCIA - 1073160118</t>
  </si>
  <si>
    <t>454 I 2011</t>
  </si>
  <si>
    <t>LUZ MIRYAM HIGUERA RODRIGUEZ - 41517327</t>
  </si>
  <si>
    <t>455 I 2011</t>
  </si>
  <si>
    <t>CARLOS ALONSO VELOSA SILVA - 95021406580. T.I</t>
  </si>
  <si>
    <t>456 I 2011</t>
  </si>
  <si>
    <t>LUZ MARY RAMIREZ RODRIGUEZ - 39771571</t>
  </si>
  <si>
    <t>457 I 2011</t>
  </si>
  <si>
    <t>JENIFER CAROLINA PEREZ CARREÑO - 96042406292. T.I</t>
  </si>
  <si>
    <t>458 I 2011</t>
  </si>
  <si>
    <t>ANYI CAROLINA ALVAREZ TORRES - 52849827</t>
  </si>
  <si>
    <t>459 I 2011</t>
  </si>
  <si>
    <t>FLOR MARINA SEPULVEDA SANCHEZ - 23350488</t>
  </si>
  <si>
    <t>460 I 2011</t>
  </si>
  <si>
    <t>MARIA CRISTINA HIGUERA FONSECA - 39707089</t>
  </si>
  <si>
    <t>461 I 2011</t>
  </si>
  <si>
    <t>MARINELA ORTEGA PINTO - 35528137</t>
  </si>
  <si>
    <t>462 I 2011</t>
  </si>
  <si>
    <t>LIBIA PAOLA PRIETO BERMUDEZ - 1036943227</t>
  </si>
  <si>
    <t>463 I 2011</t>
  </si>
  <si>
    <t>DIANA PATRICIA CASTRO MORALES - 1073151288</t>
  </si>
  <si>
    <t>464 I 2011</t>
  </si>
  <si>
    <t>PAOLA ANDREA BERNAL OVIEDO - 1073163808</t>
  </si>
  <si>
    <t>465 I 2011</t>
  </si>
  <si>
    <t>FERNANDO LOPEZ CHAPARRO - 19420888</t>
  </si>
  <si>
    <t>466 I 2011</t>
  </si>
  <si>
    <t>JODE FERLEIN GOMEZ LUQUE - 80429912</t>
  </si>
  <si>
    <t>467 I 2011</t>
  </si>
  <si>
    <t>468 I 2011</t>
  </si>
  <si>
    <t>EDUAN ELIAS CRUZ GONZALEZ - 93121002424. T.I</t>
  </si>
  <si>
    <t>469 I 2011</t>
  </si>
  <si>
    <t>RODOLFO ANTONIO BARRANTES SOTELO - 11365597</t>
  </si>
  <si>
    <t>470 I 2011</t>
  </si>
  <si>
    <t>ELIZABETH RUIZ RODRIGUEZ - 52373718</t>
  </si>
  <si>
    <t>471 I 2011</t>
  </si>
  <si>
    <t>ANGIE TATIANA MUÑOZ MUÑOZ - 1073162147</t>
  </si>
  <si>
    <t>472 I 2011</t>
  </si>
  <si>
    <t>CAROLINA POMPEYO ROMERO - 103720804</t>
  </si>
  <si>
    <t>473 I 2011</t>
  </si>
  <si>
    <t>474 I 2011</t>
  </si>
  <si>
    <t xml:space="preserve">ROSA ANGELICA REYES GUERRERO - 93080820095.T.I </t>
  </si>
  <si>
    <t>475 I 2011</t>
  </si>
  <si>
    <t>BLANC AZUCENA QUINBAYO NIETO - 52499095</t>
  </si>
  <si>
    <t>476 I 2011</t>
  </si>
  <si>
    <t>YANITZA AGUILAR PEREZ - 95031307571.T.I</t>
  </si>
  <si>
    <t>477 I 2011</t>
  </si>
  <si>
    <t>ADRIANA MARIA RAMIREZ SARMIENTO - 39772943</t>
  </si>
  <si>
    <t>478 I 2011</t>
  </si>
  <si>
    <t>JUAN GUILLERMO VCARO HERNANDEZ - 93300641</t>
  </si>
  <si>
    <t>479 I 2011</t>
  </si>
  <si>
    <t>DARY YEZMIN BENITO MOLINA - 21018096</t>
  </si>
  <si>
    <t>480 I 2011</t>
  </si>
  <si>
    <t>481 I 2011</t>
  </si>
  <si>
    <t>JOSE ALEJANDRO MORALES DIAZ - 80430617</t>
  </si>
  <si>
    <t>482 I 2011</t>
  </si>
  <si>
    <t>MAEIA ISABEL ROMERO CLAVIJO - 39770554</t>
  </si>
  <si>
    <t>483 I 2011</t>
  </si>
  <si>
    <t>484 I 2011</t>
  </si>
  <si>
    <t>ALBA NEURYN ROMERO PALMAR - 20254415</t>
  </si>
  <si>
    <t>485 I 2011</t>
  </si>
  <si>
    <t>MARIA ADELIA GUTIERREZ ACOSTA - 20547067</t>
  </si>
  <si>
    <t>486 I 2011</t>
  </si>
  <si>
    <t>487 I 2011</t>
  </si>
  <si>
    <t>BLANCA EMILCE TORRES DIAZ - 21435923</t>
  </si>
  <si>
    <t>488 I 2011</t>
  </si>
  <si>
    <t>ALBA LUCIA GAMBOA PARRA - 65762353</t>
  </si>
  <si>
    <t>489 I 2011</t>
  </si>
  <si>
    <t>490 I 2011</t>
  </si>
  <si>
    <t>WILLIAM ORTIZ GUERRERO - 11365961</t>
  </si>
  <si>
    <t>491 I 2011</t>
  </si>
  <si>
    <t xml:space="preserve">DORA ELIBETH VELAZCO GALINDO - 52841242 </t>
  </si>
  <si>
    <t>492 I 2011</t>
  </si>
  <si>
    <t>ELENA MAGDALENA LASPRILLA SALAS - 34996481</t>
  </si>
  <si>
    <t>493 I 2011</t>
  </si>
  <si>
    <t>STEPAHNNIE LISSTTE FLECHAS CARO - 1073163888</t>
  </si>
  <si>
    <t>494 I 2011</t>
  </si>
  <si>
    <t>SONIA DELGADO USCATEGUI - 20395058</t>
  </si>
  <si>
    <t>495 I 2011</t>
  </si>
  <si>
    <t>JUAN DIEGO BENAVIDEZ MARTINEZ - 98062550328. T.I</t>
  </si>
  <si>
    <t>496 I 2011</t>
  </si>
  <si>
    <t>MARTHA ROCIO DELGADO SEGURA - 52476983</t>
  </si>
  <si>
    <t>497 I 2011</t>
  </si>
  <si>
    <t>DORA INES JARA JARA - 35524741</t>
  </si>
  <si>
    <t>498 I 2011</t>
  </si>
  <si>
    <t>MARTHA CECILIA RODRIGUEZ PEREZ - 39772347</t>
  </si>
  <si>
    <t>499 I 2011</t>
  </si>
  <si>
    <t>MARGARITA TARAZONA CANDELA - 63394077</t>
  </si>
  <si>
    <t>500 I 2011</t>
  </si>
  <si>
    <t>ROSSY IMELDA MORALES ORIVELA - 35355755</t>
  </si>
  <si>
    <t>IVAN LEONARDO NUÑEZ GERTEL - 1073160995</t>
  </si>
  <si>
    <t>501 I 2011</t>
  </si>
  <si>
    <t>ROSA ESTELA  REY TEJEIRO - 35353616</t>
  </si>
  <si>
    <t>502 I 2011</t>
  </si>
  <si>
    <t>MARIA PAUBLINA GIRALDO - 52582463</t>
  </si>
  <si>
    <t>503 I 2011</t>
  </si>
  <si>
    <t>CUSTODIA SANCHEZ CARO - 28204936</t>
  </si>
  <si>
    <t>504 I 2011</t>
  </si>
  <si>
    <t>JOSE LORENSO MUÑOZ GOMEZ - 80429432</t>
  </si>
  <si>
    <t>505 I 2011</t>
  </si>
  <si>
    <t>CENETH YOHANA HERRERA GARZON - 35353535</t>
  </si>
  <si>
    <t>506 I 2011</t>
  </si>
  <si>
    <t>DAMARIS MONJE GASCA - 20739512</t>
  </si>
  <si>
    <t>507 I 2011</t>
  </si>
  <si>
    <t>OLGA JANETH GUACANEME LOPEZ - 39770545</t>
  </si>
  <si>
    <t>508 I 2011</t>
  </si>
  <si>
    <t>MARTHA JANETH CARDENAS MARTINEZ - 20739688</t>
  </si>
  <si>
    <t>509 I 2011</t>
  </si>
  <si>
    <t>MARILU VARGAS MORALES - 39770548</t>
  </si>
  <si>
    <t>510 I 2011</t>
  </si>
  <si>
    <t>MARCO AURELIO GIRALDO MURCIA - 11365535</t>
  </si>
  <si>
    <t>511 I 2011</t>
  </si>
  <si>
    <t>ANA CUEVAS MESA - 24099121</t>
  </si>
  <si>
    <t>512 I 2011</t>
  </si>
  <si>
    <t>YINA MILENA MUÑOZ BERNAL - 93111503719.T.I</t>
  </si>
  <si>
    <t>513 I 2011</t>
  </si>
  <si>
    <t>LUZ MARINA LAGOS DE SANABRIA - 20736771</t>
  </si>
  <si>
    <t>514 I 2011</t>
  </si>
  <si>
    <t>YEMMY CAROLINA SIACHOQUE TINJACA - 1073156286</t>
  </si>
  <si>
    <t>515 I 2011</t>
  </si>
  <si>
    <t>WILMER ALCIDES ESPITIA RODRIGUEZ - 11365836</t>
  </si>
  <si>
    <t>516 I 2011</t>
  </si>
  <si>
    <t>517 I 2011</t>
  </si>
  <si>
    <t>DORA ESPERANZA HILARION VERGARA - 20637748</t>
  </si>
  <si>
    <t>518 I 2011</t>
  </si>
  <si>
    <t>519 I 2011</t>
  </si>
  <si>
    <t>YUDY MARCELA RAMOS TORRES - 1070948764</t>
  </si>
  <si>
    <t>520 I 2011</t>
  </si>
  <si>
    <t>HECTOR MAUBRICIO TORRES CRUZ - 11366937</t>
  </si>
  <si>
    <t>521 I 2011</t>
  </si>
  <si>
    <t>LINA JIMENA MORALES PARDO - 1073158664</t>
  </si>
  <si>
    <t>522 I 2011</t>
  </si>
  <si>
    <t>IVAN DARIO CASTRO AREVALO - 11367777</t>
  </si>
  <si>
    <t>523 I 2011</t>
  </si>
  <si>
    <t>ZORAIDA POVEDA BELTRAN - 39626265</t>
  </si>
  <si>
    <t>524 I 2011</t>
  </si>
  <si>
    <t>MARIA ANGELICA DUARTE MUÑOZ - 1073156028</t>
  </si>
  <si>
    <t>525 I 2011</t>
  </si>
  <si>
    <t>RUTH ADRIANA TRIANA FUENTE - 39771047</t>
  </si>
  <si>
    <t>526 I 2011</t>
  </si>
  <si>
    <t>WALDINA MEDINA ALMANZAR - 52265520</t>
  </si>
  <si>
    <t>527 I 2011</t>
  </si>
  <si>
    <t>SANDRA AIDE CORREA BULLA - 51882876</t>
  </si>
  <si>
    <t>528 I 2011</t>
  </si>
  <si>
    <t>LUCIA QULMA ARMERO - 51883304</t>
  </si>
  <si>
    <t>529 I 2011</t>
  </si>
  <si>
    <t>ROSALBA CAMELO DUARTE - 39768290</t>
  </si>
  <si>
    <t>530 I 2011</t>
  </si>
  <si>
    <t>LUZ MIRIAM SANCHEZ JIMENEZ - 39770724</t>
  </si>
  <si>
    <t>531 I 2011</t>
  </si>
  <si>
    <t>532 I 2011</t>
  </si>
  <si>
    <t>YULY ALEXANDRA GARCIA ROCHA - 1073159531</t>
  </si>
  <si>
    <t>533 I 2011</t>
  </si>
  <si>
    <t>LUIS ALBERTO POLANCO ROMERO - 3167008</t>
  </si>
  <si>
    <t>534 I 2011</t>
  </si>
  <si>
    <t>NANCY STELLA RODRIGUEZ CUEVAS - 1073151001</t>
  </si>
  <si>
    <t>535 I 2011</t>
  </si>
  <si>
    <t>MIGUEL ANGEL MORENO HERNANDEZ - 11431053</t>
  </si>
  <si>
    <t>536 I 2011</t>
  </si>
  <si>
    <t>SANDRA MILENA CASTAÑEDA CRUZ - 52288803</t>
  </si>
  <si>
    <t>537 I 2011</t>
  </si>
  <si>
    <t>MARICELA PEREZ MARTINEZ - 52447989</t>
  </si>
  <si>
    <t>538 I 2011</t>
  </si>
  <si>
    <t>539 I 2011</t>
  </si>
  <si>
    <t>NELSON ENRIQUE SANCHEZ JIMENEZ - 79632543</t>
  </si>
  <si>
    <t>540 I 2011</t>
  </si>
  <si>
    <t>ELIZABETH FONSECA PACHECO - 1051954291</t>
  </si>
  <si>
    <t>541 I 2011</t>
  </si>
  <si>
    <t>YOLIMA ROMERO PORTELA - 42013430</t>
  </si>
  <si>
    <t>542 I 2011</t>
  </si>
  <si>
    <t>ANA DELMIRA MONCADA VALENZUELA - 20824202</t>
  </si>
  <si>
    <t>543 I 2011</t>
  </si>
  <si>
    <t>LADY MILEN MORENO GUARIN - 1073151124</t>
  </si>
  <si>
    <t>544 I 2011</t>
  </si>
  <si>
    <t>MARIA NARCISA VERGARA DERNANDEZ - 10101446556</t>
  </si>
  <si>
    <t>545 I 2011</t>
  </si>
  <si>
    <t>YOHANA PATRICIA ROMERO MOLINA - 53031550</t>
  </si>
  <si>
    <t>546 I 2011</t>
  </si>
  <si>
    <t>MAYERLY LORENA SARMIENTO LOPEZ - 1073164313</t>
  </si>
  <si>
    <t>547 I 2011</t>
  </si>
  <si>
    <t xml:space="preserve">DANIEL RIVERA - 80353841 </t>
  </si>
  <si>
    <t>548 I 2011</t>
  </si>
  <si>
    <t>MARIA MARCELA ARIAS DIAZ - 35354954</t>
  </si>
  <si>
    <t>549 I 2011</t>
  </si>
  <si>
    <t>CLAUDIA CRISTINA BUSTOS SALAMANCA - 1073156027</t>
  </si>
  <si>
    <t>550 I 2011</t>
  </si>
  <si>
    <t>WALTER MAUBRICIO TEJADA VELASQUEZ - 11366963</t>
  </si>
  <si>
    <t>551 I 2011</t>
  </si>
  <si>
    <t>MARIA ELBA CARRASCO RUSSI - 41343193</t>
  </si>
  <si>
    <t>552 I 2011</t>
  </si>
  <si>
    <t>MARGARITA HERNANDEZ CUBILLOS - 35521910</t>
  </si>
  <si>
    <t>553 I 2011</t>
  </si>
  <si>
    <t>NYQUIST GUSTAVO QUINTERO GARCIA - NO HAY CC</t>
  </si>
  <si>
    <t>554 I 2011</t>
  </si>
  <si>
    <t>MARIA VICTORIA MONTEALEGRE ACEVEDO - 63705144</t>
  </si>
  <si>
    <t>555 I 2011</t>
  </si>
  <si>
    <t>JHON GERARDO REYES PRIETO - 11412815</t>
  </si>
  <si>
    <t>556 I 2011</t>
  </si>
  <si>
    <t>YOLIMA MORENO RODRIGUEZ - 1073159341</t>
  </si>
  <si>
    <t>557 I 2011</t>
  </si>
  <si>
    <t>JESSICA ALEJANDRA HERRERA GUZMAN - 94021414071. T.I</t>
  </si>
  <si>
    <t>558 I 2011</t>
  </si>
  <si>
    <t>LUZ MARINA CRUZ ALARCON - 39770673</t>
  </si>
  <si>
    <t>559 I 2011</t>
  </si>
  <si>
    <t>RINA SHIRLEY PERALTA AVENIA - 35531034</t>
  </si>
  <si>
    <t>560 I 2011</t>
  </si>
  <si>
    <t>561 I 2011</t>
  </si>
  <si>
    <t>ANA FAVIOLA CORTES PENAGOS - 20740433</t>
  </si>
  <si>
    <t>562 I 2011</t>
  </si>
  <si>
    <t>MAYERLI MURCIA GARZON - 35393610</t>
  </si>
  <si>
    <t>563 I 2011</t>
  </si>
  <si>
    <t>SANDRA MILENA ALRCON QUIJANO - 20738735</t>
  </si>
  <si>
    <t>564 I 2011</t>
  </si>
  <si>
    <t>WILSON ORLEY ROJAS MURCIA - 80578196</t>
  </si>
  <si>
    <t>565 I 2011</t>
  </si>
  <si>
    <t>3/10/20111</t>
  </si>
  <si>
    <t>MARTHA LILIANA MATEUS VELANDIA - 1073157077</t>
  </si>
  <si>
    <t>566 I 2011</t>
  </si>
  <si>
    <t>WILLIAM ARTEAGA PRADA - 5864604</t>
  </si>
  <si>
    <t>567 I 2011</t>
  </si>
  <si>
    <t>VICTOR MANUEL AMAYA MORALES - 19166757</t>
  </si>
  <si>
    <t>568 I 2011</t>
  </si>
  <si>
    <t>PEDRO ANTONIA PEDRAZA - 80382540</t>
  </si>
  <si>
    <t>569 I 2011</t>
  </si>
  <si>
    <t>ANA DELFA ACOSTA NIETO - 39771083</t>
  </si>
  <si>
    <t>570 I 2011</t>
  </si>
  <si>
    <t>571 I 2011</t>
  </si>
  <si>
    <t>YULY CRSISTINA FANDIÑO CASTRO - 1095485037</t>
  </si>
  <si>
    <t>572 I 2011</t>
  </si>
  <si>
    <t>ERIKA MARCELA HERNANDEZ RINCON - 94011714999</t>
  </si>
  <si>
    <t>573 I 2011</t>
  </si>
  <si>
    <t>LUZ ESTELA MURILLO RAMIREZ - 30351782</t>
  </si>
  <si>
    <t>574 I 2011</t>
  </si>
  <si>
    <t>ROGER DANILO MORENO RIVEROS - 3062076</t>
  </si>
  <si>
    <t>575 I 2011</t>
  </si>
  <si>
    <t>NESTOR ANDRES GOMEZ CUBILLOS - 80430426</t>
  </si>
  <si>
    <t>576 I 2011</t>
  </si>
  <si>
    <t>LUZ STELLA MOYA IBAÑEZ - 39769306</t>
  </si>
  <si>
    <t>577 I 2011</t>
  </si>
  <si>
    <t>VICTOR HUGO CAJAMARCA RODRIGUEZ - 79327031</t>
  </si>
  <si>
    <t>578 I 2011</t>
  </si>
  <si>
    <t>RICARDO MURCIA VELASQUEZ - 80578654</t>
  </si>
  <si>
    <t>579 I 2011</t>
  </si>
  <si>
    <t>JAKSON JAVIER RODRIGUEZ GIRON - 79990353</t>
  </si>
  <si>
    <t>580 I 2011</t>
  </si>
  <si>
    <t>DEISY YOMARA MARTINEZ LOPEZ - 1073159843</t>
  </si>
  <si>
    <t>Se realizo el punteo de inventario, verificando la informacion de los expedientes fisicos existentes frente al Formato Unico de Inventario Documental (FUID) de Secretaria General y Comisaria I. Durante el proceso, se efectuaron las correcciones necesarias, validando la adecuada descripcion de los expedientes y la concordancia entre la cantidad registrada y la contenida en cada caja. Como resultado, se revisaron 74 cajas con un total de 837 expedientes del Archivo Central.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</si>
</sst>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mm/yyyy;@"/>
    <numFmt numFmtId="165" formatCode="0.0000"/>
    <numFmt numFmtId="166" formatCode="dd/mm/yyyy"/>
    <numFmt numFmtId="167" formatCode="d/m/yyyy"/>
  </numFmts>
  <fonts count="34" x14ac:knownFonts="1">
    <font>
      <sz val="11"/>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sz val="12"/>
      <color theme="1"/>
      <name val="Calibri"/>
      <family val="2"/>
    </font>
    <font>
      <sz val="11"/>
      <color indexed="8"/>
      <name val="Calibri"/>
      <family val="2"/>
    </font>
    <font>
      <b/>
      <sz val="11"/>
      <color indexed="8"/>
      <name val="Calibri"/>
      <family val="2"/>
    </font>
    <font>
      <sz val="11"/>
      <color indexed="8"/>
      <name val="Arial"/>
      <family val="2"/>
    </font>
    <font>
      <b/>
      <sz val="11"/>
      <color indexed="8"/>
      <name val="Calibri"/>
      <family val="2"/>
      <scheme val="minor"/>
    </font>
    <font>
      <sz val="11"/>
      <color indexed="8"/>
      <name val="Calibri"/>
      <family val="2"/>
      <scheme val="minor"/>
    </font>
    <font>
      <sz val="11"/>
      <color theme="1"/>
      <name val="Calibri"/>
      <family val="2"/>
    </font>
    <font>
      <sz val="11"/>
      <name val="Calibri"/>
      <family val="2"/>
      <scheme val="minor"/>
    </font>
    <font>
      <sz val="11"/>
      <name val="Calibri"/>
      <family val="2"/>
    </font>
    <font>
      <sz val="12"/>
      <color indexed="8"/>
      <name val="Calibri"/>
      <family val="2"/>
      <scheme val="minor"/>
    </font>
    <font>
      <b/>
      <sz val="12"/>
      <color indexed="8"/>
      <name val="Calibri"/>
      <family val="2"/>
      <scheme val="minor"/>
    </font>
    <font>
      <sz val="12"/>
      <color indexed="8"/>
      <name val="Calibri"/>
      <family val="2"/>
    </font>
    <font>
      <b/>
      <sz val="11"/>
      <color theme="1"/>
      <name val="Calibri"/>
      <family val="2"/>
    </font>
    <font>
      <sz val="11"/>
      <color theme="1"/>
      <name val="Arial"/>
      <family val="2"/>
    </font>
    <font>
      <b/>
      <sz val="11"/>
      <color theme="1"/>
      <name val="Arial"/>
      <family val="2"/>
    </font>
    <font>
      <sz val="12"/>
      <color indexed="8"/>
      <name val="Arial"/>
      <family val="2"/>
    </font>
    <font>
      <b/>
      <sz val="12"/>
      <color indexed="8"/>
      <name val="Arial"/>
      <family val="2"/>
    </font>
    <font>
      <b/>
      <sz val="11"/>
      <color indexed="8"/>
      <name val="Arial"/>
      <family val="2"/>
    </font>
    <font>
      <sz val="11"/>
      <name val="Arial"/>
      <family val="2"/>
    </font>
    <font>
      <b/>
      <sz val="12"/>
      <color theme="1"/>
      <name val="Calibri"/>
      <family val="2"/>
    </font>
    <font>
      <b/>
      <sz val="12"/>
      <color indexed="8"/>
      <name val="Calibri"/>
      <family val="2"/>
    </font>
    <font>
      <sz val="13"/>
      <color indexed="8"/>
      <name val="Calibri"/>
      <family val="2"/>
    </font>
    <font>
      <b/>
      <sz val="9"/>
      <color indexed="8"/>
      <name val="Arial"/>
      <family val="2"/>
    </font>
    <font>
      <sz val="12"/>
      <color rgb="FF000000"/>
      <name val="Cambria"/>
      <family val="1"/>
    </font>
    <font>
      <sz val="12"/>
      <color rgb="FF000000"/>
      <name val="Calibri"/>
      <family val="2"/>
    </font>
    <font>
      <sz val="12"/>
      <name val="Calibri"/>
      <family val="2"/>
    </font>
    <font>
      <sz val="14"/>
      <color theme="1"/>
      <name val="Calibri"/>
      <family val="2"/>
      <scheme val="minor"/>
    </font>
    <font>
      <sz val="12"/>
      <color rgb="FF000000"/>
      <name val="Arial"/>
      <family val="2"/>
    </font>
    <font>
      <sz val="12"/>
      <color theme="1"/>
      <name val="Arial"/>
      <family val="2"/>
    </font>
    <font>
      <sz val="12"/>
      <color rgb="FFFF0000"/>
      <name val="Arial"/>
      <family val="2"/>
    </font>
  </fonts>
  <fills count="6">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FFFF00"/>
        <bgColor indexed="64"/>
      </patternFill>
    </fill>
    <fill>
      <patternFill patternType="solid">
        <fgColor theme="0"/>
        <bgColor theme="0"/>
      </patternFill>
    </fill>
  </fills>
  <borders count="5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thin">
        <color indexed="64"/>
      </left>
      <right style="thin">
        <color indexed="64"/>
      </right>
      <top/>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top/>
      <bottom style="medium">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578">
    <xf numFmtId="0" fontId="0" fillId="0" borderId="0" xfId="0"/>
    <xf numFmtId="0" fontId="2" fillId="0" borderId="0" xfId="0" applyFont="1"/>
    <xf numFmtId="0" fontId="2" fillId="2" borderId="4" xfId="0" quotePrefix="1" applyFont="1" applyFill="1" applyBorder="1" applyAlignment="1">
      <alignment horizontal="center" vertical="center"/>
    </xf>
    <xf numFmtId="0" fontId="4" fillId="0" borderId="11" xfId="0" applyFont="1" applyBorder="1"/>
    <xf numFmtId="0" fontId="4" fillId="0" borderId="0" xfId="0" applyFont="1"/>
    <xf numFmtId="0" fontId="2" fillId="0" borderId="12" xfId="0" applyFont="1" applyBorder="1"/>
    <xf numFmtId="0" fontId="5" fillId="0" borderId="11" xfId="0" applyFont="1" applyBorder="1" applyAlignment="1">
      <alignment horizontal="left"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0" fontId="5" fillId="0" borderId="0" xfId="0" applyFont="1" applyAlignment="1">
      <alignment horizontal="center" vertical="center" wrapText="1"/>
    </xf>
    <xf numFmtId="0" fontId="7" fillId="0" borderId="1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left" vertical="center"/>
    </xf>
    <xf numFmtId="0" fontId="5" fillId="0" borderId="6" xfId="0" applyFont="1" applyBorder="1" applyAlignment="1">
      <alignment horizontal="left" vertical="center" wrapText="1"/>
    </xf>
    <xf numFmtId="0" fontId="5" fillId="0" borderId="4"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5" xfId="0" applyFont="1" applyBorder="1" applyAlignment="1">
      <alignment horizontal="center" vertical="center" wrapText="1"/>
    </xf>
    <xf numFmtId="0" fontId="9" fillId="0" borderId="28" xfId="0" applyFont="1" applyBorder="1" applyAlignment="1">
      <alignment horizontal="center" vertical="center" wrapText="1"/>
    </xf>
    <xf numFmtId="0" fontId="10" fillId="3" borderId="4" xfId="0" applyFont="1" applyFill="1" applyBorder="1" applyAlignment="1">
      <alignment horizontal="left" vertical="center" wrapText="1" indent="1"/>
    </xf>
    <xf numFmtId="0" fontId="9" fillId="0" borderId="28" xfId="0" applyFont="1" applyBorder="1" applyAlignment="1">
      <alignment horizontal="left" vertical="center" wrapText="1" indent="1"/>
    </xf>
    <xf numFmtId="0" fontId="9" fillId="0" borderId="4" xfId="0" applyFont="1" applyBorder="1" applyAlignment="1">
      <alignment horizontal="left" vertical="center" wrapText="1"/>
    </xf>
    <xf numFmtId="49" fontId="9" fillId="0" borderId="28" xfId="0" applyNumberFormat="1" applyFont="1" applyBorder="1" applyAlignment="1">
      <alignment horizontal="left" vertical="center" wrapText="1" indent="1"/>
    </xf>
    <xf numFmtId="49" fontId="9" fillId="0" borderId="28" xfId="0" applyNumberFormat="1" applyFont="1" applyBorder="1" applyAlignment="1">
      <alignment horizontal="center" vertical="center" wrapText="1"/>
    </xf>
    <xf numFmtId="0" fontId="9" fillId="0" borderId="4" xfId="0" applyFont="1" applyBorder="1" applyAlignment="1">
      <alignment horizontal="center" vertical="center" wrapText="1"/>
    </xf>
    <xf numFmtId="0" fontId="5" fillId="3" borderId="4" xfId="0" applyFont="1" applyFill="1" applyBorder="1" applyAlignment="1">
      <alignment horizontal="left" vertical="center" wrapText="1" indent="1"/>
    </xf>
    <xf numFmtId="49" fontId="9" fillId="0" borderId="4" xfId="0" applyNumberFormat="1" applyFont="1" applyBorder="1" applyAlignment="1">
      <alignment horizontal="center" vertical="center" wrapText="1"/>
    </xf>
    <xf numFmtId="0" fontId="11" fillId="3" borderId="4" xfId="0" applyFont="1" applyFill="1" applyBorder="1" applyAlignment="1">
      <alignment horizontal="center" vertical="center" wrapText="1"/>
    </xf>
    <xf numFmtId="0" fontId="12" fillId="0" borderId="4" xfId="0" applyFont="1" applyBorder="1" applyAlignment="1">
      <alignment horizontal="left" vertical="center" wrapText="1"/>
    </xf>
    <xf numFmtId="0" fontId="12" fillId="0" borderId="4" xfId="0" applyFont="1" applyBorder="1" applyAlignment="1">
      <alignment horizontal="left" vertical="center"/>
    </xf>
    <xf numFmtId="164" fontId="12" fillId="0" borderId="4" xfId="0" applyNumberFormat="1" applyFont="1" applyBorder="1" applyAlignment="1">
      <alignment horizontal="center" vertical="center"/>
    </xf>
    <xf numFmtId="0" fontId="5" fillId="0" borderId="28"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29" xfId="0" applyFont="1" applyBorder="1" applyAlignment="1">
      <alignment horizontal="center" vertical="center" wrapText="1"/>
    </xf>
    <xf numFmtId="0" fontId="9" fillId="0" borderId="4" xfId="0" applyFont="1" applyBorder="1" applyAlignment="1">
      <alignment horizontal="left" vertical="center" wrapText="1" indent="1"/>
    </xf>
    <xf numFmtId="49" fontId="9" fillId="0" borderId="4" xfId="0" applyNumberFormat="1" applyFont="1" applyBorder="1" applyAlignment="1">
      <alignment horizontal="left" vertical="center" wrapText="1" indent="1"/>
    </xf>
    <xf numFmtId="0" fontId="9" fillId="3" borderId="4" xfId="0" applyFont="1" applyFill="1" applyBorder="1" applyAlignment="1">
      <alignment horizontal="left" vertical="center" wrapText="1" indent="1"/>
    </xf>
    <xf numFmtId="0" fontId="5" fillId="0" borderId="4" xfId="0" applyFont="1" applyBorder="1" applyAlignment="1">
      <alignment horizontal="left" vertical="center" wrapText="1" indent="1"/>
    </xf>
    <xf numFmtId="0" fontId="5" fillId="0" borderId="4" xfId="0" applyFont="1" applyBorder="1" applyAlignment="1">
      <alignment horizontal="left" vertical="center" wrapText="1"/>
    </xf>
    <xf numFmtId="49" fontId="5" fillId="0" borderId="4" xfId="0" applyNumberFormat="1" applyFont="1" applyBorder="1" applyAlignment="1">
      <alignment horizontal="left" vertical="center" wrapText="1" indent="1"/>
    </xf>
    <xf numFmtId="0" fontId="9" fillId="0" borderId="28" xfId="0" applyFont="1" applyBorder="1" applyAlignment="1">
      <alignment horizontal="left" vertical="center" wrapText="1"/>
    </xf>
    <xf numFmtId="0" fontId="13" fillId="0" borderId="11" xfId="0" applyFont="1" applyBorder="1" applyAlignment="1">
      <alignment horizontal="left" vertical="center" wrapText="1" indent="1"/>
    </xf>
    <xf numFmtId="0" fontId="13" fillId="0" borderId="0" xfId="0" applyFont="1" applyAlignment="1">
      <alignment horizontal="left" vertical="center" wrapText="1" indent="1"/>
    </xf>
    <xf numFmtId="0" fontId="13" fillId="0" borderId="2" xfId="0" applyFont="1" applyBorder="1" applyAlignment="1">
      <alignment horizontal="left" vertical="center" wrapText="1" indent="1"/>
    </xf>
    <xf numFmtId="0" fontId="13" fillId="0" borderId="12" xfId="0" applyFont="1" applyBorder="1" applyAlignment="1">
      <alignment horizontal="left" vertical="center" wrapText="1" indent="1"/>
    </xf>
    <xf numFmtId="0" fontId="13" fillId="0" borderId="9" xfId="0" applyFont="1" applyBorder="1" applyAlignment="1">
      <alignment horizontal="left" vertical="center" wrapText="1" indent="1"/>
    </xf>
    <xf numFmtId="0" fontId="13" fillId="0" borderId="10" xfId="0" applyFont="1" applyBorder="1" applyAlignment="1">
      <alignment horizontal="left" vertical="center" wrapText="1" indent="1"/>
    </xf>
    <xf numFmtId="0" fontId="13" fillId="0" borderId="6" xfId="0" applyFont="1" applyBorder="1" applyAlignment="1">
      <alignment horizontal="left" vertical="center" wrapText="1" indent="1"/>
    </xf>
    <xf numFmtId="0" fontId="13" fillId="0" borderId="7" xfId="0" applyFont="1" applyBorder="1" applyAlignment="1">
      <alignment horizontal="left" vertical="center" wrapText="1" indent="1"/>
    </xf>
    <xf numFmtId="0" fontId="13" fillId="0" borderId="9" xfId="0" applyFont="1" applyBorder="1" applyAlignment="1">
      <alignment horizontal="center" vertical="center" wrapText="1"/>
    </xf>
    <xf numFmtId="0" fontId="2" fillId="0" borderId="11" xfId="0" applyFont="1" applyBorder="1"/>
    <xf numFmtId="0" fontId="5" fillId="0" borderId="12"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5" xfId="0" applyFont="1" applyBorder="1" applyAlignment="1">
      <alignment horizontal="center" vertical="center" wrapText="1"/>
    </xf>
    <xf numFmtId="0" fontId="5" fillId="0" borderId="28" xfId="0" applyFont="1" applyBorder="1" applyAlignment="1">
      <alignment horizontal="left" vertical="center" wrapText="1" indent="1"/>
    </xf>
    <xf numFmtId="49" fontId="5" fillId="0" borderId="28" xfId="0" applyNumberFormat="1" applyFont="1" applyBorder="1" applyAlignment="1">
      <alignment horizontal="left" vertical="center" wrapText="1" indent="1"/>
    </xf>
    <xf numFmtId="0" fontId="5" fillId="3" borderId="28" xfId="0" applyFont="1" applyFill="1" applyBorder="1" applyAlignment="1">
      <alignment horizontal="left" vertical="center" wrapText="1" indent="1"/>
    </xf>
    <xf numFmtId="49" fontId="5" fillId="0" borderId="4"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49" fontId="5" fillId="0" borderId="28" xfId="0" applyNumberFormat="1" applyFont="1" applyBorder="1" applyAlignment="1">
      <alignment horizontal="center" vertical="center" wrapText="1"/>
    </xf>
    <xf numFmtId="0" fontId="15" fillId="3" borderId="4" xfId="0" applyFont="1" applyFill="1" applyBorder="1" applyAlignment="1">
      <alignment horizontal="left" vertical="center" wrapText="1" indent="1"/>
    </xf>
    <xf numFmtId="0" fontId="15" fillId="0" borderId="4" xfId="0" applyFont="1" applyBorder="1" applyAlignment="1">
      <alignment horizontal="left" vertical="center" wrapText="1" indent="1"/>
    </xf>
    <xf numFmtId="49" fontId="15" fillId="0" borderId="4" xfId="0" applyNumberFormat="1" applyFont="1" applyBorder="1" applyAlignment="1">
      <alignment horizontal="left" vertical="center" wrapText="1" indent="1"/>
    </xf>
    <xf numFmtId="0" fontId="15" fillId="0" borderId="4" xfId="0" applyFont="1" applyBorder="1" applyAlignment="1">
      <alignment horizontal="center" vertical="center" wrapText="1"/>
    </xf>
    <xf numFmtId="0" fontId="10" fillId="0" borderId="0" xfId="0" applyFont="1"/>
    <xf numFmtId="0" fontId="10" fillId="0" borderId="11" xfId="0" applyFont="1" applyBorder="1"/>
    <xf numFmtId="0" fontId="10" fillId="0" borderId="12" xfId="0" applyFont="1" applyBorder="1"/>
    <xf numFmtId="0" fontId="5" fillId="3" borderId="4" xfId="0" applyFont="1" applyFill="1" applyBorder="1" applyAlignment="1">
      <alignment horizontal="center" vertical="center" wrapText="1"/>
    </xf>
    <xf numFmtId="0" fontId="5" fillId="3" borderId="28" xfId="0" applyFont="1" applyFill="1" applyBorder="1" applyAlignment="1">
      <alignment horizontal="center" vertical="center" wrapText="1"/>
    </xf>
    <xf numFmtId="14" fontId="5" fillId="0" borderId="28" xfId="0" applyNumberFormat="1" applyFont="1" applyBorder="1" applyAlignment="1">
      <alignment horizontal="center" vertical="center" wrapText="1"/>
    </xf>
    <xf numFmtId="49" fontId="15" fillId="0" borderId="28" xfId="0" applyNumberFormat="1" applyFont="1" applyBorder="1" applyAlignment="1">
      <alignment horizontal="left" vertical="center" wrapText="1" indent="1"/>
    </xf>
    <xf numFmtId="49" fontId="15" fillId="0" borderId="4" xfId="0" applyNumberFormat="1" applyFont="1" applyBorder="1" applyAlignment="1">
      <alignment horizontal="center" vertical="center" wrapText="1"/>
    </xf>
    <xf numFmtId="0" fontId="12" fillId="3" borderId="4" xfId="0" applyFont="1" applyFill="1" applyBorder="1" applyAlignment="1">
      <alignment horizontal="center" vertical="center" wrapText="1"/>
    </xf>
    <xf numFmtId="14" fontId="5" fillId="0" borderId="4" xfId="0" applyNumberFormat="1" applyFont="1" applyBorder="1" applyAlignment="1">
      <alignment horizontal="center" vertical="center" wrapText="1"/>
    </xf>
    <xf numFmtId="49" fontId="5" fillId="2" borderId="4" xfId="0" applyNumberFormat="1" applyFont="1" applyFill="1" applyBorder="1" applyAlignment="1">
      <alignment horizontal="center" vertical="center" wrapText="1"/>
    </xf>
    <xf numFmtId="0" fontId="5" fillId="0" borderId="11" xfId="0" applyFont="1" applyBorder="1" applyAlignment="1">
      <alignment horizontal="left" vertical="center" wrapText="1" indent="1"/>
    </xf>
    <xf numFmtId="0" fontId="5" fillId="0" borderId="0" xfId="0" applyFont="1" applyAlignment="1">
      <alignment horizontal="left" vertical="center" wrapText="1" indent="1"/>
    </xf>
    <xf numFmtId="0" fontId="5" fillId="0" borderId="2" xfId="0" applyFont="1" applyBorder="1" applyAlignment="1">
      <alignment horizontal="left" vertical="center" wrapText="1" indent="1"/>
    </xf>
    <xf numFmtId="0" fontId="5" fillId="0" borderId="12" xfId="0" applyFont="1" applyBorder="1" applyAlignment="1">
      <alignment horizontal="left" vertical="center" wrapText="1" indent="1"/>
    </xf>
    <xf numFmtId="0" fontId="5" fillId="0" borderId="9" xfId="0" applyFont="1" applyBorder="1" applyAlignment="1">
      <alignment horizontal="left" vertical="center" wrapText="1" indent="1"/>
    </xf>
    <xf numFmtId="0" fontId="5" fillId="0" borderId="10" xfId="0" applyFont="1" applyBorder="1" applyAlignment="1">
      <alignment horizontal="left" vertical="center" wrapText="1" indent="1"/>
    </xf>
    <xf numFmtId="0" fontId="5" fillId="0" borderId="6" xfId="0" applyFont="1" applyBorder="1" applyAlignment="1">
      <alignment horizontal="left" vertical="center" wrapText="1" indent="1"/>
    </xf>
    <xf numFmtId="0" fontId="5" fillId="0" borderId="7" xfId="0" applyFont="1" applyBorder="1" applyAlignment="1">
      <alignment horizontal="left" vertical="center" wrapText="1" indent="1"/>
    </xf>
    <xf numFmtId="0" fontId="5" fillId="0" borderId="9" xfId="0" applyFont="1" applyBorder="1" applyAlignment="1">
      <alignment horizontal="center" vertical="center" wrapText="1"/>
    </xf>
    <xf numFmtId="0" fontId="5" fillId="2" borderId="0" xfId="0" applyFont="1" applyFill="1" applyAlignment="1">
      <alignment horizontal="center" vertical="center" wrapText="1"/>
    </xf>
    <xf numFmtId="0" fontId="5" fillId="2" borderId="4" xfId="0" applyFont="1" applyFill="1" applyBorder="1" applyAlignment="1">
      <alignment horizontal="center" vertical="center" wrapText="1"/>
    </xf>
    <xf numFmtId="14" fontId="5" fillId="2" borderId="4" xfId="0" applyNumberFormat="1" applyFont="1" applyFill="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49" fontId="5" fillId="0" borderId="0" xfId="0" applyNumberFormat="1" applyFont="1" applyAlignment="1">
      <alignment horizontal="left" vertical="center" wrapText="1" indent="1"/>
    </xf>
    <xf numFmtId="0" fontId="17" fillId="0" borderId="0" xfId="0" applyFont="1"/>
    <xf numFmtId="0" fontId="19" fillId="0" borderId="11" xfId="0" applyFont="1" applyBorder="1" applyAlignment="1">
      <alignment horizontal="left" vertical="center" wrapText="1"/>
    </xf>
    <xf numFmtId="0" fontId="19" fillId="0" borderId="0" xfId="0" applyFont="1" applyAlignment="1">
      <alignment horizontal="left" vertical="center" wrapText="1"/>
    </xf>
    <xf numFmtId="0" fontId="20" fillId="0" borderId="0" xfId="0" applyFont="1" applyAlignment="1">
      <alignment horizontal="left" vertical="center" wrapText="1"/>
    </xf>
    <xf numFmtId="0" fontId="20" fillId="0" borderId="0" xfId="0" applyFont="1" applyAlignment="1">
      <alignment horizontal="center" vertical="center" wrapText="1"/>
    </xf>
    <xf numFmtId="0" fontId="19" fillId="0" borderId="0" xfId="0" applyFont="1" applyAlignment="1">
      <alignment horizontal="center" vertical="center" wrapText="1"/>
    </xf>
    <xf numFmtId="0" fontId="20" fillId="0" borderId="4" xfId="0" applyFont="1" applyBorder="1" applyAlignment="1">
      <alignment horizontal="center" vertical="center" wrapText="1"/>
    </xf>
    <xf numFmtId="0" fontId="20" fillId="0" borderId="6" xfId="0" applyFont="1" applyBorder="1" applyAlignment="1">
      <alignment horizontal="left" vertical="center"/>
    </xf>
    <xf numFmtId="0" fontId="19" fillId="0" borderId="6" xfId="0" applyFont="1" applyBorder="1" applyAlignment="1">
      <alignment horizontal="left" vertical="center" wrapText="1"/>
    </xf>
    <xf numFmtId="0" fontId="19" fillId="0" borderId="4"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21" xfId="0" applyFont="1" applyBorder="1" applyAlignment="1">
      <alignment horizontal="center" vertical="center" wrapText="1"/>
    </xf>
    <xf numFmtId="0" fontId="21" fillId="0" borderId="25" xfId="0" applyFont="1" applyBorder="1" applyAlignment="1">
      <alignment horizontal="center" vertical="center" wrapText="1"/>
    </xf>
    <xf numFmtId="0" fontId="7" fillId="0" borderId="4" xfId="0" applyFont="1" applyBorder="1" applyAlignment="1">
      <alignment horizontal="center" vertical="center" wrapText="1"/>
    </xf>
    <xf numFmtId="0" fontId="7" fillId="3" borderId="28" xfId="0" applyFont="1" applyFill="1" applyBorder="1" applyAlignment="1">
      <alignment horizontal="center" vertical="center" wrapText="1"/>
    </xf>
    <xf numFmtId="0" fontId="7" fillId="0" borderId="28" xfId="0" applyFont="1" applyBorder="1" applyAlignment="1">
      <alignment horizontal="center" vertical="center" wrapText="1"/>
    </xf>
    <xf numFmtId="14" fontId="7" fillId="0" borderId="4"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3" borderId="4" xfId="0" applyFont="1" applyFill="1" applyBorder="1" applyAlignment="1">
      <alignment horizontal="center" vertical="center" wrapText="1"/>
    </xf>
    <xf numFmtId="49" fontId="7" fillId="0" borderId="28" xfId="0" applyNumberFormat="1" applyFont="1" applyBorder="1" applyAlignment="1">
      <alignment horizontal="center" vertical="center" wrapText="1"/>
    </xf>
    <xf numFmtId="0" fontId="7" fillId="2" borderId="4" xfId="0" applyFont="1" applyFill="1" applyBorder="1" applyAlignment="1">
      <alignment horizontal="center" vertical="center" wrapText="1"/>
    </xf>
    <xf numFmtId="49" fontId="7" fillId="0" borderId="4" xfId="0" applyNumberFormat="1" applyFont="1" applyBorder="1" applyAlignment="1">
      <alignment horizontal="center" vertical="center" wrapText="1"/>
    </xf>
    <xf numFmtId="0" fontId="7" fillId="0" borderId="6" xfId="0" applyFont="1" applyBorder="1" applyAlignment="1">
      <alignment horizontal="center" vertical="center" wrapText="1"/>
    </xf>
    <xf numFmtId="0" fontId="7" fillId="3" borderId="29"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29" xfId="0" applyFont="1" applyFill="1" applyBorder="1" applyAlignment="1">
      <alignment horizontal="center" vertical="center" wrapText="1"/>
    </xf>
    <xf numFmtId="14" fontId="7" fillId="0" borderId="29" xfId="0" applyNumberFormat="1" applyFont="1" applyBorder="1" applyAlignment="1">
      <alignment horizontal="center" vertical="center" wrapText="1"/>
    </xf>
    <xf numFmtId="0" fontId="7" fillId="0" borderId="29" xfId="0" applyFont="1" applyBorder="1" applyAlignment="1">
      <alignment horizontal="center" vertical="center" wrapText="1"/>
    </xf>
    <xf numFmtId="14" fontId="17" fillId="0" borderId="4" xfId="0" applyNumberFormat="1" applyFont="1" applyBorder="1" applyAlignment="1">
      <alignment horizontal="center" vertical="center"/>
    </xf>
    <xf numFmtId="0" fontId="17" fillId="0" borderId="4" xfId="0" applyFont="1" applyBorder="1" applyAlignment="1">
      <alignment horizontal="center" vertical="center"/>
    </xf>
    <xf numFmtId="0" fontId="7" fillId="0" borderId="11" xfId="0" applyFont="1" applyBorder="1" applyAlignment="1">
      <alignment horizontal="left" vertical="center" wrapText="1" indent="1"/>
    </xf>
    <xf numFmtId="0" fontId="7" fillId="0" borderId="0" xfId="0" applyFont="1" applyAlignment="1">
      <alignment horizontal="left" vertical="center" wrapText="1" indent="1"/>
    </xf>
    <xf numFmtId="0" fontId="7" fillId="0" borderId="2" xfId="0" applyFont="1" applyBorder="1" applyAlignment="1">
      <alignment horizontal="left" vertical="center" wrapText="1" indent="1"/>
    </xf>
    <xf numFmtId="0" fontId="7" fillId="0" borderId="12" xfId="0" applyFont="1" applyBorder="1" applyAlignment="1">
      <alignment horizontal="left" vertical="center" wrapText="1" indent="1"/>
    </xf>
    <xf numFmtId="0" fontId="21" fillId="0" borderId="0" xfId="0" applyFont="1" applyAlignment="1">
      <alignment horizontal="center" vertical="center" wrapText="1"/>
    </xf>
    <xf numFmtId="0" fontId="7" fillId="0" borderId="9" xfId="0" applyFont="1" applyBorder="1" applyAlignment="1">
      <alignment horizontal="left" vertical="center" wrapText="1" indent="1"/>
    </xf>
    <xf numFmtId="0" fontId="7" fillId="0" borderId="10" xfId="0" applyFont="1" applyBorder="1" applyAlignment="1">
      <alignment horizontal="left" vertical="center" wrapText="1" indent="1"/>
    </xf>
    <xf numFmtId="0" fontId="7" fillId="0" borderId="6" xfId="0" applyFont="1" applyBorder="1" applyAlignment="1">
      <alignment horizontal="left" vertical="center" wrapText="1" indent="1"/>
    </xf>
    <xf numFmtId="0" fontId="7" fillId="0" borderId="7" xfId="0" applyFont="1" applyBorder="1" applyAlignment="1">
      <alignment horizontal="left" vertical="center" wrapText="1" indent="1"/>
    </xf>
    <xf numFmtId="0" fontId="7" fillId="0" borderId="9" xfId="0" applyFont="1" applyBorder="1" applyAlignment="1">
      <alignment horizontal="center" vertical="center" wrapText="1"/>
    </xf>
    <xf numFmtId="14" fontId="7" fillId="0" borderId="28" xfId="0" applyNumberFormat="1" applyFont="1" applyBorder="1" applyAlignment="1">
      <alignment horizontal="center" vertical="center" wrapText="1"/>
    </xf>
    <xf numFmtId="0" fontId="7" fillId="0" borderId="11" xfId="0" applyFont="1" applyBorder="1" applyAlignment="1">
      <alignment horizontal="center" vertical="center" wrapText="1"/>
    </xf>
    <xf numFmtId="0" fontId="7" fillId="0" borderId="0" xfId="0" applyFont="1" applyAlignment="1">
      <alignment horizontal="center" vertical="center" wrapText="1"/>
    </xf>
    <xf numFmtId="0" fontId="7" fillId="0" borderId="10" xfId="0" applyFont="1" applyBorder="1" applyAlignment="1">
      <alignment horizontal="center" vertical="center" wrapText="1"/>
    </xf>
    <xf numFmtId="0" fontId="2" fillId="0" borderId="0" xfId="0" applyFont="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1" fillId="0" borderId="4" xfId="0" applyFont="1" applyBorder="1" applyAlignment="1">
      <alignment horizontal="center" vertical="center" wrapText="1"/>
    </xf>
    <xf numFmtId="0" fontId="17" fillId="0" borderId="28"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4" xfId="0" applyFont="1" applyBorder="1" applyAlignment="1">
      <alignment horizontal="center" vertical="center"/>
    </xf>
    <xf numFmtId="164" fontId="22" fillId="0" borderId="4" xfId="0" applyNumberFormat="1" applyFont="1" applyBorder="1" applyAlignment="1">
      <alignment horizontal="center" vertical="center"/>
    </xf>
    <xf numFmtId="0" fontId="22" fillId="0" borderId="28" xfId="0" applyFont="1" applyBorder="1" applyAlignment="1">
      <alignment horizontal="center" vertical="center" wrapText="1"/>
    </xf>
    <xf numFmtId="0" fontId="22" fillId="2" borderId="4" xfId="0" applyFont="1" applyFill="1" applyBorder="1" applyAlignment="1">
      <alignment horizontal="center" vertical="center" wrapText="1"/>
    </xf>
    <xf numFmtId="0" fontId="13" fillId="0" borderId="11" xfId="0" applyFont="1" applyBorder="1" applyAlignment="1">
      <alignment horizontal="left" vertical="center" wrapText="1"/>
    </xf>
    <xf numFmtId="0" fontId="13" fillId="0" borderId="0" xfId="0" applyFont="1" applyAlignment="1">
      <alignment horizontal="left" vertical="center" wrapText="1"/>
    </xf>
    <xf numFmtId="0" fontId="13" fillId="0" borderId="10" xfId="0" applyFont="1" applyBorder="1" applyAlignment="1">
      <alignment horizontal="center" vertical="center" wrapText="1"/>
    </xf>
    <xf numFmtId="0" fontId="13" fillId="0" borderId="0" xfId="0" applyFont="1" applyAlignment="1">
      <alignment horizontal="center" vertical="center" wrapText="1"/>
    </xf>
    <xf numFmtId="0" fontId="13" fillId="0" borderId="12"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7" fillId="2" borderId="28" xfId="0" applyFont="1" applyFill="1" applyBorder="1" applyAlignment="1">
      <alignment horizontal="center" vertical="center" wrapText="1"/>
    </xf>
    <xf numFmtId="0" fontId="13" fillId="0" borderId="9" xfId="0" applyFont="1" applyBorder="1" applyAlignment="1">
      <alignment horizontal="left" vertical="center" wrapText="1"/>
    </xf>
    <xf numFmtId="0" fontId="13" fillId="0" borderId="6" xfId="0" applyFont="1" applyBorder="1" applyAlignment="1">
      <alignment horizontal="left" vertical="center" wrapText="1"/>
    </xf>
    <xf numFmtId="0" fontId="21" fillId="0" borderId="0" xfId="0" applyFont="1" applyAlignment="1">
      <alignment horizontal="left" vertical="center" wrapText="1"/>
    </xf>
    <xf numFmtId="0" fontId="19" fillId="0" borderId="11" xfId="0" applyFont="1" applyBorder="1" applyAlignment="1">
      <alignment horizontal="center" vertical="center" wrapText="1"/>
    </xf>
    <xf numFmtId="0" fontId="19" fillId="0" borderId="12" xfId="0" applyFont="1" applyBorder="1" applyAlignment="1">
      <alignment horizontal="center" vertical="center" wrapText="1"/>
    </xf>
    <xf numFmtId="0" fontId="20" fillId="0" borderId="6" xfId="0" applyFont="1" applyBorder="1" applyAlignment="1">
      <alignment vertical="center"/>
    </xf>
    <xf numFmtId="0" fontId="19" fillId="0" borderId="6" xfId="0" applyFont="1" applyBorder="1" applyAlignment="1">
      <alignment horizontal="center" vertical="center" wrapText="1"/>
    </xf>
    <xf numFmtId="0" fontId="15" fillId="2" borderId="4" xfId="0" applyFont="1" applyFill="1" applyBorder="1" applyAlignment="1">
      <alignment horizontal="center" vertical="center" wrapText="1"/>
    </xf>
    <xf numFmtId="14" fontId="15" fillId="0" borderId="4" xfId="0" applyNumberFormat="1" applyFont="1" applyBorder="1" applyAlignment="1">
      <alignment horizontal="center" vertical="center" wrapText="1"/>
    </xf>
    <xf numFmtId="0" fontId="7" fillId="2" borderId="4" xfId="0" applyFont="1" applyFill="1" applyBorder="1" applyAlignment="1">
      <alignment horizontal="center" vertical="center"/>
    </xf>
    <xf numFmtId="14" fontId="7" fillId="2" borderId="4" xfId="0" applyNumberFormat="1" applyFont="1" applyFill="1" applyBorder="1" applyAlignment="1">
      <alignment horizontal="center" vertical="center" wrapText="1"/>
    </xf>
    <xf numFmtId="0" fontId="15" fillId="2" borderId="0" xfId="0" applyFont="1" applyFill="1" applyAlignment="1">
      <alignment horizontal="center" vertical="center" wrapText="1"/>
    </xf>
    <xf numFmtId="0" fontId="2" fillId="0" borderId="4" xfId="0" applyFont="1" applyBorder="1"/>
    <xf numFmtId="14" fontId="7" fillId="2" borderId="28" xfId="0" applyNumberFormat="1" applyFont="1" applyFill="1" applyBorder="1" applyAlignment="1">
      <alignment horizontal="center" vertical="center" wrapText="1"/>
    </xf>
    <xf numFmtId="0" fontId="17" fillId="2" borderId="28"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0" fillId="2" borderId="4" xfId="0" quotePrefix="1" applyFill="1" applyBorder="1" applyAlignment="1">
      <alignment horizontal="center" vertical="center"/>
    </xf>
    <xf numFmtId="0" fontId="0" fillId="0" borderId="11" xfId="0" applyBorder="1"/>
    <xf numFmtId="0" fontId="0" fillId="0" borderId="12" xfId="0" applyBorder="1"/>
    <xf numFmtId="0" fontId="21" fillId="0" borderId="38" xfId="0" applyFont="1" applyBorder="1" applyAlignment="1">
      <alignment horizontal="center" vertical="center" wrapText="1"/>
    </xf>
    <xf numFmtId="0" fontId="0" fillId="0" borderId="0" xfId="0" applyAlignment="1">
      <alignment horizontal="center" vertical="center"/>
    </xf>
    <xf numFmtId="0" fontId="22" fillId="0" borderId="29" xfId="0" applyFont="1" applyBorder="1" applyAlignment="1">
      <alignment horizontal="center" vertical="center" wrapText="1"/>
    </xf>
    <xf numFmtId="0" fontId="9" fillId="0" borderId="11" xfId="0" applyFont="1" applyBorder="1" applyAlignment="1">
      <alignment horizontal="left" vertical="center" wrapText="1" indent="1"/>
    </xf>
    <xf numFmtId="0" fontId="9" fillId="0" borderId="0" xfId="0" applyFont="1" applyAlignment="1">
      <alignment horizontal="left" vertical="center" wrapText="1" indent="1"/>
    </xf>
    <xf numFmtId="0" fontId="9" fillId="0" borderId="12" xfId="0" applyFont="1" applyBorder="1" applyAlignment="1">
      <alignment horizontal="left" vertical="center" wrapText="1" indent="1"/>
    </xf>
    <xf numFmtId="0" fontId="9" fillId="0" borderId="9" xfId="0" applyFont="1" applyBorder="1" applyAlignment="1">
      <alignment horizontal="left" vertical="center" wrapText="1" indent="1"/>
    </xf>
    <xf numFmtId="0" fontId="9" fillId="0" borderId="10" xfId="0" applyFont="1" applyBorder="1" applyAlignment="1">
      <alignment horizontal="left" vertical="center" wrapText="1" indent="1"/>
    </xf>
    <xf numFmtId="0" fontId="9" fillId="0" borderId="6" xfId="0" applyFont="1" applyBorder="1" applyAlignment="1">
      <alignment horizontal="left" vertical="center" wrapText="1" indent="1"/>
    </xf>
    <xf numFmtId="0" fontId="9" fillId="0" borderId="7" xfId="0" applyFont="1" applyBorder="1" applyAlignment="1">
      <alignment horizontal="left" vertical="center" wrapText="1" indent="1"/>
    </xf>
    <xf numFmtId="0" fontId="4" fillId="2" borderId="4" xfId="0" quotePrefix="1" applyFont="1" applyFill="1" applyBorder="1" applyAlignment="1">
      <alignment horizontal="center" vertical="center"/>
    </xf>
    <xf numFmtId="0" fontId="4" fillId="0" borderId="12" xfId="0" applyFont="1" applyBorder="1"/>
    <xf numFmtId="0" fontId="6" fillId="0" borderId="6" xfId="0" applyFont="1" applyBorder="1" applyAlignment="1">
      <alignment vertical="center"/>
    </xf>
    <xf numFmtId="0" fontId="10" fillId="0" borderId="0" xfId="0" applyFont="1" applyAlignment="1">
      <alignment horizontal="center" vertical="center" wrapText="1"/>
    </xf>
    <xf numFmtId="0" fontId="10" fillId="2" borderId="4" xfId="0" applyFont="1" applyFill="1" applyBorder="1" applyAlignment="1">
      <alignment horizontal="center" vertical="center" wrapText="1"/>
    </xf>
    <xf numFmtId="14" fontId="10" fillId="2" borderId="4" xfId="0" applyNumberFormat="1" applyFont="1" applyFill="1" applyBorder="1" applyAlignment="1">
      <alignment horizontal="center" vertical="center" wrapText="1"/>
    </xf>
    <xf numFmtId="0" fontId="10" fillId="2" borderId="28" xfId="0" applyFont="1" applyFill="1" applyBorder="1" applyAlignment="1">
      <alignment horizontal="center" vertical="center" wrapText="1"/>
    </xf>
    <xf numFmtId="0" fontId="12" fillId="0" borderId="28" xfId="0" applyFont="1" applyBorder="1" applyAlignment="1">
      <alignment horizontal="center" vertical="center" wrapText="1"/>
    </xf>
    <xf numFmtId="164" fontId="12" fillId="0" borderId="4" xfId="0" applyNumberFormat="1" applyFont="1" applyBorder="1" applyAlignment="1">
      <alignment horizontal="center" vertical="center" wrapText="1"/>
    </xf>
    <xf numFmtId="0" fontId="10" fillId="0" borderId="28" xfId="0" applyFont="1" applyBorder="1" applyAlignment="1">
      <alignment horizontal="center" vertical="center" wrapText="1"/>
    </xf>
    <xf numFmtId="0" fontId="12" fillId="2" borderId="4" xfId="0" applyFont="1" applyFill="1" applyBorder="1" applyAlignment="1">
      <alignment horizontal="center" vertical="center" wrapText="1"/>
    </xf>
    <xf numFmtId="0" fontId="15" fillId="0" borderId="11" xfId="0" applyFont="1" applyBorder="1" applyAlignment="1">
      <alignment horizontal="left" vertical="center" wrapText="1" indent="1"/>
    </xf>
    <xf numFmtId="0" fontId="15" fillId="0" borderId="0" xfId="0" applyFont="1" applyAlignment="1">
      <alignment horizontal="left" vertical="center" wrapText="1" indent="1"/>
    </xf>
    <xf numFmtId="0" fontId="15" fillId="0" borderId="9" xfId="0" applyFont="1" applyBorder="1" applyAlignment="1">
      <alignment horizontal="left" vertical="center" wrapText="1" indent="1"/>
    </xf>
    <xf numFmtId="0" fontId="15" fillId="0" borderId="10" xfId="0" applyFont="1" applyBorder="1" applyAlignment="1">
      <alignment horizontal="left" vertical="center" wrapText="1" indent="1"/>
    </xf>
    <xf numFmtId="0" fontId="15" fillId="0" borderId="12" xfId="0" applyFont="1" applyBorder="1" applyAlignment="1">
      <alignment horizontal="left" vertical="center" wrapText="1" indent="1"/>
    </xf>
    <xf numFmtId="0" fontId="15" fillId="0" borderId="6" xfId="0" applyFont="1" applyBorder="1" applyAlignment="1">
      <alignment horizontal="left" vertical="center" wrapText="1" indent="1"/>
    </xf>
    <xf numFmtId="0" fontId="15" fillId="0" borderId="7" xfId="0" applyFont="1" applyBorder="1" applyAlignment="1">
      <alignment horizontal="left" vertical="center" wrapText="1" indent="1"/>
    </xf>
    <xf numFmtId="0" fontId="25" fillId="0" borderId="28" xfId="0" applyFont="1" applyBorder="1" applyAlignment="1">
      <alignment horizontal="center" vertical="center" wrapText="1"/>
    </xf>
    <xf numFmtId="0" fontId="15" fillId="0" borderId="28" xfId="0" applyFont="1" applyBorder="1" applyAlignment="1">
      <alignment horizontal="center" vertical="center" wrapText="1"/>
    </xf>
    <xf numFmtId="0" fontId="25" fillId="0" borderId="4" xfId="0" applyFont="1" applyBorder="1" applyAlignment="1">
      <alignment horizontal="center" vertical="center" wrapText="1"/>
    </xf>
    <xf numFmtId="14" fontId="25" fillId="0" borderId="4" xfId="0" applyNumberFormat="1" applyFont="1" applyBorder="1" applyAlignment="1">
      <alignment horizontal="center" vertical="center" wrapText="1"/>
    </xf>
    <xf numFmtId="0" fontId="15" fillId="0" borderId="2" xfId="0" applyFont="1" applyBorder="1" applyAlignment="1">
      <alignment horizontal="left" vertical="center" wrapText="1" indent="1"/>
    </xf>
    <xf numFmtId="0" fontId="25" fillId="2" borderId="4" xfId="0" applyFont="1" applyFill="1" applyBorder="1" applyAlignment="1">
      <alignment horizontal="center" vertical="center" wrapText="1"/>
    </xf>
    <xf numFmtId="14" fontId="25" fillId="2" borderId="4" xfId="0" applyNumberFormat="1" applyFont="1" applyFill="1" applyBorder="1" applyAlignment="1">
      <alignment horizontal="center" vertical="center" wrapText="1"/>
    </xf>
    <xf numFmtId="0" fontId="25" fillId="2" borderId="28" xfId="0" applyFont="1" applyFill="1" applyBorder="1" applyAlignment="1">
      <alignment horizontal="center" vertical="center" wrapText="1"/>
    </xf>
    <xf numFmtId="0" fontId="5" fillId="2" borderId="28" xfId="0" applyFont="1" applyFill="1" applyBorder="1" applyAlignment="1">
      <alignment horizontal="center" vertical="center" wrapText="1"/>
    </xf>
    <xf numFmtId="14" fontId="10" fillId="2" borderId="28" xfId="0" applyNumberFormat="1" applyFont="1" applyFill="1" applyBorder="1" applyAlignment="1">
      <alignment horizontal="center" vertical="center" wrapText="1"/>
    </xf>
    <xf numFmtId="14" fontId="5" fillId="2" borderId="28" xfId="0" applyNumberFormat="1" applyFont="1" applyFill="1" applyBorder="1" applyAlignment="1">
      <alignment horizontal="center" vertical="center" wrapText="1"/>
    </xf>
    <xf numFmtId="0" fontId="2" fillId="2" borderId="4" xfId="0" applyFont="1" applyFill="1" applyBorder="1"/>
    <xf numFmtId="0" fontId="2" fillId="2" borderId="0" xfId="0" applyFont="1" applyFill="1"/>
    <xf numFmtId="0" fontId="5" fillId="4" borderId="4" xfId="0" applyFont="1" applyFill="1" applyBorder="1" applyAlignment="1">
      <alignment horizontal="center" vertical="center" wrapText="1"/>
    </xf>
    <xf numFmtId="0" fontId="25" fillId="4" borderId="28" xfId="0" applyFont="1" applyFill="1" applyBorder="1" applyAlignment="1">
      <alignment horizontal="center" vertical="center" wrapText="1"/>
    </xf>
    <xf numFmtId="0" fontId="15" fillId="4" borderId="28" xfId="0" applyFont="1" applyFill="1" applyBorder="1" applyAlignment="1">
      <alignment horizontal="center" vertical="center" wrapText="1"/>
    </xf>
    <xf numFmtId="14" fontId="25" fillId="4" borderId="28" xfId="0" applyNumberFormat="1" applyFont="1" applyFill="1" applyBorder="1" applyAlignment="1">
      <alignment horizontal="center" vertical="center" wrapText="1"/>
    </xf>
    <xf numFmtId="0" fontId="12" fillId="4" borderId="4" xfId="0" applyFont="1" applyFill="1" applyBorder="1" applyAlignment="1">
      <alignment horizontal="center" vertical="center" wrapText="1"/>
    </xf>
    <xf numFmtId="0" fontId="25" fillId="4" borderId="4" xfId="0" applyFont="1" applyFill="1" applyBorder="1" applyAlignment="1">
      <alignment horizontal="center" vertical="center" wrapText="1"/>
    </xf>
    <xf numFmtId="0" fontId="12" fillId="4" borderId="28" xfId="0" applyFont="1" applyFill="1" applyBorder="1" applyAlignment="1">
      <alignment horizontal="center" vertical="center" wrapText="1"/>
    </xf>
    <xf numFmtId="0" fontId="10" fillId="4" borderId="0" xfId="0" applyFont="1" applyFill="1"/>
    <xf numFmtId="14" fontId="25" fillId="4" borderId="4" xfId="0" applyNumberFormat="1" applyFont="1" applyFill="1" applyBorder="1" applyAlignment="1">
      <alignment horizontal="center"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0" fillId="0" borderId="0" xfId="0" applyFont="1" applyAlignment="1">
      <alignment horizontal="center" vertical="center"/>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5" fillId="0" borderId="9" xfId="0" applyFont="1" applyBorder="1" applyAlignment="1">
      <alignment horizontal="left" vertical="center" wrapText="1" indent="1"/>
    </xf>
    <xf numFmtId="0" fontId="15" fillId="0" borderId="6" xfId="0" applyFont="1" applyBorder="1" applyAlignment="1">
      <alignment horizontal="left" vertical="center" wrapText="1" inden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1" xfId="0" applyFont="1" applyBorder="1" applyAlignment="1">
      <alignment horizontal="left" vertical="center" wrapText="1" indent="1"/>
    </xf>
    <xf numFmtId="0" fontId="15" fillId="0" borderId="0" xfId="0" applyFont="1" applyAlignment="1">
      <alignment horizontal="left" vertical="center" wrapText="1" indent="1"/>
    </xf>
    <xf numFmtId="0" fontId="24" fillId="0" borderId="0" xfId="0" applyFont="1" applyAlignment="1">
      <alignment horizontal="center" vertical="center" wrapText="1"/>
    </xf>
    <xf numFmtId="0" fontId="10" fillId="2" borderId="5"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7"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7"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Alignment="1">
      <alignment horizontal="center" vertical="center" wrapText="1"/>
    </xf>
    <xf numFmtId="0" fontId="6" fillId="0" borderId="6" xfId="0" applyFont="1" applyBorder="1" applyAlignment="1">
      <alignment horizontal="center" vertical="center"/>
    </xf>
    <xf numFmtId="0" fontId="5" fillId="0" borderId="2"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4" fillId="0" borderId="8" xfId="0" applyFont="1" applyBorder="1" applyAlignment="1">
      <alignment horizontal="center"/>
    </xf>
    <xf numFmtId="0" fontId="4" fillId="0" borderId="9" xfId="0" applyFont="1" applyBorder="1" applyAlignment="1">
      <alignment horizontal="center"/>
    </xf>
    <xf numFmtId="0" fontId="4" fillId="0" borderId="10" xfId="0" applyFont="1" applyBorder="1" applyAlignment="1">
      <alignment horizontal="center"/>
    </xf>
    <xf numFmtId="0" fontId="23" fillId="2" borderId="4" xfId="0" quotePrefix="1" applyFont="1" applyFill="1" applyBorder="1" applyAlignment="1">
      <alignment horizontal="center" vertical="center"/>
    </xf>
    <xf numFmtId="0" fontId="23" fillId="2" borderId="5" xfId="0" quotePrefix="1" applyFont="1" applyFill="1" applyBorder="1" applyAlignment="1">
      <alignment horizontal="left" vertical="center"/>
    </xf>
    <xf numFmtId="0" fontId="23" fillId="2" borderId="6" xfId="0" quotePrefix="1" applyFont="1" applyFill="1" applyBorder="1" applyAlignment="1">
      <alignment horizontal="left" vertical="center"/>
    </xf>
    <xf numFmtId="0" fontId="23" fillId="2" borderId="7" xfId="0" quotePrefix="1" applyFont="1" applyFill="1" applyBorder="1" applyAlignment="1">
      <alignment horizontal="left" vertical="center"/>
    </xf>
    <xf numFmtId="0" fontId="4" fillId="2" borderId="4" xfId="0" quotePrefix="1" applyFont="1" applyFill="1" applyBorder="1" applyAlignment="1">
      <alignment horizontal="center" vertical="center" wrapText="1"/>
    </xf>
    <xf numFmtId="0" fontId="4" fillId="2" borderId="4" xfId="0" quotePrefix="1" applyFont="1" applyFill="1" applyBorder="1" applyAlignment="1">
      <alignment horizontal="center" vertical="center"/>
    </xf>
    <xf numFmtId="0" fontId="5" fillId="0" borderId="30"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4" xfId="0" applyFont="1" applyBorder="1" applyAlignment="1">
      <alignment horizontal="center" vertical="center"/>
    </xf>
    <xf numFmtId="0" fontId="5"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25" fillId="0" borderId="4" xfId="0" applyFont="1" applyBorder="1" applyAlignment="1">
      <alignment horizontal="center" vertical="center" wrapText="1"/>
    </xf>
    <xf numFmtId="0" fontId="12" fillId="4" borderId="5"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25" fillId="4" borderId="4" xfId="0" applyFont="1" applyFill="1" applyBorder="1" applyAlignment="1">
      <alignment horizontal="center" vertical="center" wrapText="1"/>
    </xf>
    <xf numFmtId="0" fontId="12" fillId="0" borderId="4" xfId="0" applyFont="1" applyBorder="1" applyAlignment="1">
      <alignment horizontal="center" vertical="center" wrapText="1"/>
    </xf>
    <xf numFmtId="0" fontId="10" fillId="2" borderId="30"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9" fillId="0" borderId="9" xfId="0" applyFont="1" applyBorder="1" applyAlignment="1">
      <alignment horizontal="left" vertical="center" wrapText="1" indent="1"/>
    </xf>
    <xf numFmtId="0" fontId="9" fillId="0" borderId="6" xfId="0" applyFont="1" applyBorder="1" applyAlignment="1">
      <alignment horizontal="left" vertical="center" wrapText="1" inden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1" xfId="0" applyFont="1" applyBorder="1" applyAlignment="1">
      <alignment horizontal="left" vertical="center" wrapText="1" indent="1"/>
    </xf>
    <xf numFmtId="0" fontId="9" fillId="0" borderId="0" xfId="0" applyFont="1" applyAlignment="1">
      <alignment horizontal="left" vertical="center" wrapText="1" indent="1"/>
    </xf>
    <xf numFmtId="0" fontId="8" fillId="0" borderId="0" xfId="0" applyFont="1" applyAlignment="1">
      <alignment horizontal="center" vertical="center" wrapText="1"/>
    </xf>
    <xf numFmtId="0" fontId="7" fillId="0" borderId="4" xfId="0" applyFont="1" applyBorder="1" applyAlignment="1">
      <alignment horizontal="center" vertical="center" wrapText="1"/>
    </xf>
    <xf numFmtId="0" fontId="7" fillId="0" borderId="4" xfId="0" applyFont="1" applyBorder="1" applyAlignment="1">
      <alignment horizontal="center" vertical="center"/>
    </xf>
    <xf numFmtId="0" fontId="21" fillId="0" borderId="29" xfId="0" applyFont="1" applyBorder="1" applyAlignment="1">
      <alignment horizontal="center" vertical="center" wrapText="1"/>
    </xf>
    <xf numFmtId="0" fontId="21" fillId="0" borderId="28"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2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0" xfId="0" applyFont="1" applyAlignment="1">
      <alignment horizontal="center" vertical="center" wrapText="1"/>
    </xf>
    <xf numFmtId="0" fontId="21" fillId="0" borderId="6" xfId="0" applyFont="1" applyBorder="1" applyAlignment="1">
      <alignment horizontal="left" vertical="center"/>
    </xf>
    <xf numFmtId="0" fontId="7" fillId="0" borderId="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39"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35"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41" xfId="0" applyFont="1" applyBorder="1" applyAlignment="1">
      <alignment horizontal="center" vertical="center" wrapText="1"/>
    </xf>
    <xf numFmtId="0" fontId="21" fillId="0" borderId="37" xfId="0" applyFont="1" applyBorder="1" applyAlignment="1">
      <alignment horizontal="center" vertical="center" wrapText="1"/>
    </xf>
    <xf numFmtId="0" fontId="21" fillId="0" borderId="36" xfId="0" applyFont="1" applyBorder="1" applyAlignment="1">
      <alignment horizontal="center" vertical="center" wrapText="1"/>
    </xf>
    <xf numFmtId="0" fontId="21" fillId="0" borderId="38" xfId="0" applyFont="1" applyBorder="1" applyAlignment="1">
      <alignment horizontal="center" vertical="center" wrapText="1"/>
    </xf>
    <xf numFmtId="0" fontId="21" fillId="0" borderId="0" xfId="0" applyFont="1" applyAlignment="1">
      <alignment horizontal="center" vertical="center" wrapText="1"/>
    </xf>
    <xf numFmtId="0" fontId="21" fillId="0" borderId="0" xfId="0" applyFont="1" applyAlignment="1">
      <alignment horizontal="left" vertical="center" wrapText="1"/>
    </xf>
    <xf numFmtId="0" fontId="21" fillId="0" borderId="5"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9" xfId="0" applyFont="1" applyBorder="1" applyAlignment="1">
      <alignment horizontal="left" vertical="center"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1" fillId="2" borderId="4" xfId="0" quotePrefix="1" applyFont="1" applyFill="1" applyBorder="1" applyAlignment="1">
      <alignment horizontal="center" vertical="center"/>
    </xf>
    <xf numFmtId="0" fontId="1" fillId="2" borderId="5" xfId="0" quotePrefix="1" applyFont="1" applyFill="1" applyBorder="1" applyAlignment="1">
      <alignment horizontal="left" vertical="center"/>
    </xf>
    <xf numFmtId="0" fontId="1" fillId="2" borderId="6" xfId="0" quotePrefix="1" applyFont="1" applyFill="1" applyBorder="1" applyAlignment="1">
      <alignment horizontal="left" vertical="center"/>
    </xf>
    <xf numFmtId="0" fontId="1" fillId="2" borderId="7" xfId="0" quotePrefix="1" applyFont="1" applyFill="1" applyBorder="1" applyAlignment="1">
      <alignment horizontal="left" vertical="center"/>
    </xf>
    <xf numFmtId="0" fontId="0" fillId="2" borderId="4" xfId="0" quotePrefix="1" applyFill="1" applyBorder="1" applyAlignment="1">
      <alignment horizontal="center" vertical="center" wrapText="1"/>
    </xf>
    <xf numFmtId="0" fontId="0" fillId="2" borderId="4" xfId="0" quotePrefix="1" applyFill="1" applyBorder="1" applyAlignment="1">
      <alignment horizontal="center" vertical="center"/>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21" fillId="0" borderId="40" xfId="0" applyFont="1" applyBorder="1" applyAlignment="1">
      <alignment horizontal="center" vertical="center" wrapText="1"/>
    </xf>
    <xf numFmtId="0" fontId="21" fillId="0" borderId="17" xfId="0" applyFont="1" applyBorder="1" applyAlignment="1">
      <alignment horizontal="center" vertical="center" wrapText="1"/>
    </xf>
    <xf numFmtId="0" fontId="13" fillId="0" borderId="9" xfId="0" applyFont="1" applyBorder="1" applyAlignment="1">
      <alignment horizontal="left" vertical="center" wrapText="1" indent="1"/>
    </xf>
    <xf numFmtId="0" fontId="13" fillId="0" borderId="6" xfId="0" applyFont="1" applyBorder="1" applyAlignment="1">
      <alignment horizontal="left" vertical="center" wrapText="1" inden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1" xfId="0" applyFont="1" applyBorder="1" applyAlignment="1">
      <alignment horizontal="left" vertical="center" wrapText="1" indent="1"/>
    </xf>
    <xf numFmtId="0" fontId="13" fillId="0" borderId="0" xfId="0" applyFont="1" applyAlignment="1">
      <alignment horizontal="left" vertical="center" wrapText="1" indent="1"/>
    </xf>
    <xf numFmtId="0" fontId="14" fillId="0" borderId="0" xfId="0" applyFont="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165" fontId="7" fillId="2" borderId="5" xfId="0" applyNumberFormat="1" applyFont="1" applyFill="1" applyBorder="1" applyAlignment="1">
      <alignment horizontal="center" vertical="center" wrapText="1"/>
    </xf>
    <xf numFmtId="165" fontId="7" fillId="2" borderId="6" xfId="0" applyNumberFormat="1" applyFont="1" applyFill="1" applyBorder="1" applyAlignment="1">
      <alignment horizontal="center" vertical="center" wrapText="1"/>
    </xf>
    <xf numFmtId="165" fontId="7" fillId="2" borderId="7" xfId="0" applyNumberFormat="1" applyFont="1" applyFill="1" applyBorder="1" applyAlignment="1">
      <alignment horizontal="center" vertical="center" wrapText="1"/>
    </xf>
    <xf numFmtId="0" fontId="19" fillId="0" borderId="11" xfId="0" applyFont="1" applyBorder="1" applyAlignment="1">
      <alignment horizontal="center" vertical="center" wrapText="1"/>
    </xf>
    <xf numFmtId="0" fontId="19" fillId="0" borderId="0" xfId="0" applyFont="1" applyAlignment="1">
      <alignment horizontal="center" vertical="center" wrapText="1"/>
    </xf>
    <xf numFmtId="0" fontId="19" fillId="0" borderId="2" xfId="0" applyFont="1" applyBorder="1" applyAlignment="1">
      <alignment horizontal="center" vertical="center" wrapText="1"/>
    </xf>
    <xf numFmtId="0" fontId="21" fillId="0" borderId="21" xfId="0" applyFont="1" applyBorder="1" applyAlignment="1">
      <alignment horizontal="center" vertical="center" wrapText="1"/>
    </xf>
    <xf numFmtId="0" fontId="21" fillId="0" borderId="24" xfId="0" applyFont="1" applyBorder="1" applyAlignment="1">
      <alignment horizontal="center" vertical="center" wrapText="1"/>
    </xf>
    <xf numFmtId="0" fontId="21" fillId="0" borderId="18" xfId="0" applyFont="1" applyBorder="1" applyAlignment="1">
      <alignment horizontal="center" vertical="center" wrapText="1"/>
    </xf>
    <xf numFmtId="0" fontId="20" fillId="0" borderId="0" xfId="0" applyFont="1" applyAlignment="1">
      <alignment horizontal="center"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3" fillId="2" borderId="4" xfId="0" quotePrefix="1" applyFont="1" applyFill="1" applyBorder="1" applyAlignment="1">
      <alignment horizontal="center" vertical="center"/>
    </xf>
    <xf numFmtId="0" fontId="3" fillId="2" borderId="5" xfId="0" quotePrefix="1" applyFont="1" applyFill="1" applyBorder="1" applyAlignment="1">
      <alignment horizontal="left" vertical="center"/>
    </xf>
    <xf numFmtId="0" fontId="3" fillId="2" borderId="6" xfId="0" quotePrefix="1" applyFont="1" applyFill="1" applyBorder="1" applyAlignment="1">
      <alignment horizontal="left" vertical="center"/>
    </xf>
    <xf numFmtId="0" fontId="3" fillId="2" borderId="7" xfId="0" quotePrefix="1" applyFont="1" applyFill="1" applyBorder="1" applyAlignment="1">
      <alignment horizontal="left" vertical="center"/>
    </xf>
    <xf numFmtId="0" fontId="2" fillId="2" borderId="4" xfId="0" quotePrefix="1" applyFont="1" applyFill="1" applyBorder="1" applyAlignment="1">
      <alignment horizontal="center" vertical="center" wrapText="1"/>
    </xf>
    <xf numFmtId="0" fontId="2" fillId="2" borderId="4" xfId="0" quotePrefix="1" applyFont="1" applyFill="1" applyBorder="1" applyAlignment="1">
      <alignment horizontal="center" vertical="center"/>
    </xf>
    <xf numFmtId="0" fontId="7" fillId="2" borderId="4" xfId="0" applyFont="1" applyFill="1" applyBorder="1" applyAlignment="1">
      <alignment horizontal="center" vertical="center" wrapText="1"/>
    </xf>
    <xf numFmtId="0" fontId="15" fillId="0" borderId="4" xfId="0" applyFont="1" applyBorder="1" applyAlignment="1">
      <alignment horizontal="center" vertical="center"/>
    </xf>
    <xf numFmtId="0" fontId="19" fillId="0" borderId="11" xfId="0" applyFont="1" applyBorder="1" applyAlignment="1">
      <alignment horizontal="left" vertical="center" wrapText="1"/>
    </xf>
    <xf numFmtId="0" fontId="19" fillId="0" borderId="0" xfId="0" applyFont="1" applyAlignment="1">
      <alignment horizontal="left" vertical="center" wrapText="1"/>
    </xf>
    <xf numFmtId="0" fontId="21" fillId="0" borderId="22" xfId="0" applyFont="1" applyBorder="1" applyAlignment="1">
      <alignment horizontal="center" vertical="center" wrapText="1"/>
    </xf>
    <xf numFmtId="0" fontId="21" fillId="0" borderId="23" xfId="0" applyFont="1" applyBorder="1" applyAlignment="1">
      <alignment horizontal="center" vertical="center" wrapText="1"/>
    </xf>
    <xf numFmtId="0" fontId="20" fillId="0" borderId="0" xfId="0" applyFont="1" applyAlignment="1">
      <alignment horizontal="left" vertical="center" wrapText="1"/>
    </xf>
    <xf numFmtId="0" fontId="20" fillId="0" borderId="9" xfId="0" applyFont="1" applyBorder="1" applyAlignment="1">
      <alignment horizontal="left" vertical="center" wrapText="1"/>
    </xf>
    <xf numFmtId="0" fontId="15" fillId="0" borderId="4" xfId="0" applyFont="1" applyBorder="1" applyAlignment="1">
      <alignment horizontal="center" vertical="center" wrapText="1"/>
    </xf>
    <xf numFmtId="0" fontId="13" fillId="0" borderId="9" xfId="0" applyFont="1" applyBorder="1" applyAlignment="1">
      <alignment horizontal="left" vertical="center" wrapText="1"/>
    </xf>
    <xf numFmtId="0" fontId="13" fillId="0" borderId="6" xfId="0" applyFont="1" applyBorder="1" applyAlignment="1">
      <alignment horizontal="left" vertical="center" wrapText="1"/>
    </xf>
    <xf numFmtId="0" fontId="13" fillId="0" borderId="11" xfId="0" applyFont="1" applyBorder="1" applyAlignment="1">
      <alignment horizontal="left" vertical="center" wrapText="1"/>
    </xf>
    <xf numFmtId="0" fontId="13" fillId="0" borderId="0" xfId="0" applyFont="1" applyAlignment="1">
      <alignment horizontal="left" vertical="center" wrapText="1"/>
    </xf>
    <xf numFmtId="0" fontId="14" fillId="0" borderId="0" xfId="0" applyFont="1" applyAlignment="1">
      <alignment horizontal="left" vertical="center" wrapText="1"/>
    </xf>
    <xf numFmtId="0" fontId="7" fillId="0" borderId="11" xfId="0" applyFont="1" applyBorder="1" applyAlignment="1">
      <alignment horizontal="left" vertical="center" wrapText="1"/>
    </xf>
    <xf numFmtId="0" fontId="7" fillId="0" borderId="0" xfId="0" applyFont="1" applyAlignment="1">
      <alignment horizontal="lef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3" fillId="2" borderId="5" xfId="0" quotePrefix="1" applyFont="1" applyFill="1" applyBorder="1" applyAlignment="1">
      <alignment horizontal="center" vertical="center"/>
    </xf>
    <xf numFmtId="0" fontId="3" fillId="2" borderId="6" xfId="0" quotePrefix="1" applyFont="1" applyFill="1" applyBorder="1" applyAlignment="1">
      <alignment horizontal="center" vertical="center"/>
    </xf>
    <xf numFmtId="0" fontId="3" fillId="2" borderId="7" xfId="0" quotePrefix="1" applyFont="1" applyFill="1" applyBorder="1" applyAlignment="1">
      <alignment horizontal="center" vertical="center"/>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7" fillId="0" borderId="28" xfId="0" applyFont="1" applyBorder="1" applyAlignment="1">
      <alignment horizontal="center" vertical="center" wrapText="1"/>
    </xf>
    <xf numFmtId="0" fontId="21" fillId="0" borderId="6" xfId="0" applyFont="1" applyBorder="1" applyAlignment="1">
      <alignment horizontal="center" vertical="center"/>
    </xf>
    <xf numFmtId="0" fontId="21" fillId="0" borderId="9" xfId="0" applyFont="1" applyBorder="1" applyAlignment="1">
      <alignment horizontal="center" vertical="center" wrapText="1"/>
    </xf>
    <xf numFmtId="0" fontId="13" fillId="0" borderId="6" xfId="0" applyFont="1" applyBorder="1" applyAlignment="1">
      <alignment horizontal="center" vertical="center" wrapText="1"/>
    </xf>
    <xf numFmtId="0" fontId="7" fillId="0" borderId="9"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1" xfId="0" applyFont="1" applyBorder="1" applyAlignment="1">
      <alignment horizontal="center" vertical="center" wrapText="1"/>
    </xf>
    <xf numFmtId="0" fontId="21" fillId="0" borderId="26" xfId="0" applyFont="1" applyBorder="1" applyAlignment="1">
      <alignment horizontal="center" vertical="center" wrapText="1"/>
    </xf>
    <xf numFmtId="0" fontId="7" fillId="0" borderId="9" xfId="0" applyFont="1" applyBorder="1" applyAlignment="1">
      <alignment horizontal="left" vertical="center" wrapText="1" indent="1"/>
    </xf>
    <xf numFmtId="0" fontId="7" fillId="0" borderId="6" xfId="0" applyFont="1" applyBorder="1" applyAlignment="1">
      <alignment horizontal="left" vertical="center" wrapText="1" indent="1"/>
    </xf>
    <xf numFmtId="0" fontId="7" fillId="0" borderId="11" xfId="0" applyFont="1" applyBorder="1" applyAlignment="1">
      <alignment horizontal="left" vertical="center" wrapText="1" indent="1"/>
    </xf>
    <xf numFmtId="0" fontId="7" fillId="0" borderId="0" xfId="0" applyFont="1" applyAlignment="1">
      <alignment horizontal="left" vertical="center" wrapText="1" indent="1"/>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7" fillId="0" borderId="1" xfId="0" applyFont="1" applyBorder="1" applyAlignment="1">
      <alignment horizontal="center"/>
    </xf>
    <xf numFmtId="0" fontId="17" fillId="0" borderId="2" xfId="0" applyFont="1" applyBorder="1" applyAlignment="1">
      <alignment horizontal="center"/>
    </xf>
    <xf numFmtId="0" fontId="17" fillId="0" borderId="3" xfId="0" applyFont="1" applyBorder="1" applyAlignment="1">
      <alignment horizontal="center"/>
    </xf>
    <xf numFmtId="0" fontId="17" fillId="0" borderId="8" xfId="0" applyFont="1" applyBorder="1" applyAlignment="1">
      <alignment horizontal="center"/>
    </xf>
    <xf numFmtId="0" fontId="17" fillId="0" borderId="9" xfId="0" applyFont="1" applyBorder="1" applyAlignment="1">
      <alignment horizontal="center"/>
    </xf>
    <xf numFmtId="0" fontId="17" fillId="0" borderId="10" xfId="0" applyFont="1" applyBorder="1" applyAlignment="1">
      <alignment horizontal="center"/>
    </xf>
    <xf numFmtId="0" fontId="18" fillId="2" borderId="4" xfId="0" quotePrefix="1" applyFont="1" applyFill="1" applyBorder="1" applyAlignment="1">
      <alignment horizontal="center" vertical="center"/>
    </xf>
    <xf numFmtId="0" fontId="18" fillId="2" borderId="5" xfId="0" quotePrefix="1" applyFont="1" applyFill="1" applyBorder="1" applyAlignment="1">
      <alignment horizontal="left" vertical="center"/>
    </xf>
    <xf numFmtId="0" fontId="18" fillId="2" borderId="6" xfId="0" quotePrefix="1" applyFont="1" applyFill="1" applyBorder="1" applyAlignment="1">
      <alignment horizontal="left" vertical="center"/>
    </xf>
    <xf numFmtId="0" fontId="18" fillId="2" borderId="7" xfId="0" quotePrefix="1" applyFont="1" applyFill="1" applyBorder="1" applyAlignment="1">
      <alignment horizontal="left" vertical="center"/>
    </xf>
    <xf numFmtId="0" fontId="17" fillId="2" borderId="4" xfId="0" quotePrefix="1" applyFont="1" applyFill="1" applyBorder="1" applyAlignment="1">
      <alignment horizontal="center" vertical="center" wrapText="1"/>
    </xf>
    <xf numFmtId="0" fontId="17" fillId="2" borderId="4" xfId="0" quotePrefix="1" applyFont="1" applyFill="1" applyBorder="1" applyAlignment="1">
      <alignment horizontal="center" vertical="center"/>
    </xf>
    <xf numFmtId="0" fontId="5" fillId="0" borderId="9" xfId="0" applyFont="1" applyBorder="1" applyAlignment="1">
      <alignment horizontal="left" vertical="center" wrapText="1" indent="1"/>
    </xf>
    <xf numFmtId="0" fontId="5" fillId="0" borderId="6" xfId="0" applyFont="1" applyBorder="1" applyAlignment="1">
      <alignment horizontal="left" vertical="center" wrapText="1" inden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1" xfId="0" applyFont="1" applyBorder="1" applyAlignment="1">
      <alignment horizontal="left" vertical="center" wrapText="1" indent="1"/>
    </xf>
    <xf numFmtId="0" fontId="5" fillId="0" borderId="0" xfId="0" applyFont="1" applyAlignment="1">
      <alignment horizontal="left" vertical="center" wrapText="1" indent="1"/>
    </xf>
    <xf numFmtId="0" fontId="5" fillId="0" borderId="10" xfId="0" applyFont="1" applyBorder="1" applyAlignment="1">
      <alignment horizontal="center" vertical="center" wrapText="1"/>
    </xf>
    <xf numFmtId="0" fontId="5" fillId="0" borderId="11" xfId="0" applyFont="1" applyBorder="1" applyAlignment="1">
      <alignment horizontal="left" vertical="center" wrapText="1"/>
    </xf>
    <xf numFmtId="0" fontId="5" fillId="0" borderId="0" xfId="0" applyFont="1" applyAlignment="1">
      <alignment horizontal="left"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9" xfId="0" applyFont="1" applyBorder="1" applyAlignment="1">
      <alignment horizontal="left" vertical="center"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8" xfId="0" applyFont="1" applyBorder="1" applyAlignment="1">
      <alignment horizontal="center"/>
    </xf>
    <xf numFmtId="0" fontId="10" fillId="0" borderId="9" xfId="0" applyFont="1" applyBorder="1" applyAlignment="1">
      <alignment horizontal="center"/>
    </xf>
    <xf numFmtId="0" fontId="10" fillId="0" borderId="10" xfId="0" applyFont="1" applyBorder="1" applyAlignment="1">
      <alignment horizontal="center"/>
    </xf>
    <xf numFmtId="0" fontId="16" fillId="2" borderId="4" xfId="0" quotePrefix="1" applyFont="1" applyFill="1" applyBorder="1" applyAlignment="1">
      <alignment horizontal="center" vertical="center"/>
    </xf>
    <xf numFmtId="0" fontId="16" fillId="2" borderId="5" xfId="0" quotePrefix="1" applyFont="1" applyFill="1" applyBorder="1" applyAlignment="1">
      <alignment horizontal="left" vertical="center"/>
    </xf>
    <xf numFmtId="0" fontId="16" fillId="2" borderId="6" xfId="0" quotePrefix="1" applyFont="1" applyFill="1" applyBorder="1" applyAlignment="1">
      <alignment horizontal="left" vertical="center"/>
    </xf>
    <xf numFmtId="0" fontId="16" fillId="2" borderId="7" xfId="0" quotePrefix="1" applyFont="1" applyFill="1" applyBorder="1" applyAlignment="1">
      <alignment horizontal="left" vertical="center"/>
    </xf>
    <xf numFmtId="0" fontId="10" fillId="2" borderId="4" xfId="0" quotePrefix="1" applyFont="1" applyFill="1" applyBorder="1" applyAlignment="1">
      <alignment horizontal="center" vertical="center" wrapText="1"/>
    </xf>
    <xf numFmtId="0" fontId="10" fillId="2" borderId="4" xfId="0" quotePrefix="1" applyFont="1" applyFill="1" applyBorder="1" applyAlignment="1">
      <alignment horizontal="center" vertical="center"/>
    </xf>
    <xf numFmtId="0" fontId="6" fillId="0" borderId="0" xfId="0" applyFont="1" applyAlignment="1">
      <alignment horizontal="left" vertical="center" wrapText="1"/>
    </xf>
    <xf numFmtId="0" fontId="5" fillId="0" borderId="34"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9" fillId="0" borderId="4"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7" xfId="0" applyFont="1" applyBorder="1" applyAlignment="1">
      <alignment horizontal="center" vertical="center" wrapText="1"/>
    </xf>
    <xf numFmtId="0" fontId="6" fillId="0" borderId="0" xfId="0" applyFont="1" applyAlignment="1">
      <alignment vertical="center" wrapText="1"/>
    </xf>
    <xf numFmtId="0" fontId="26" fillId="0" borderId="13" xfId="0" applyFont="1" applyBorder="1" applyAlignment="1">
      <alignment vertical="center" wrapText="1"/>
    </xf>
    <xf numFmtId="0" fontId="26" fillId="0" borderId="43" xfId="0" applyFont="1" applyBorder="1" applyAlignment="1">
      <alignment vertical="center" wrapText="1"/>
    </xf>
    <xf numFmtId="0" fontId="26" fillId="0" borderId="16" xfId="0" applyFont="1" applyBorder="1" applyAlignment="1">
      <alignment vertical="center" wrapText="1"/>
    </xf>
    <xf numFmtId="0" fontId="26" fillId="0" borderId="17" xfId="0" applyFont="1" applyBorder="1" applyAlignment="1">
      <alignment vertical="center" wrapText="1"/>
    </xf>
    <xf numFmtId="0" fontId="26" fillId="0" borderId="36" xfId="0" applyFont="1" applyBorder="1" applyAlignment="1">
      <alignment vertical="center" wrapText="1"/>
    </xf>
    <xf numFmtId="0" fontId="26" fillId="0" borderId="37" xfId="0" applyFont="1" applyBorder="1" applyAlignment="1">
      <alignment vertical="center" wrapText="1"/>
    </xf>
    <xf numFmtId="0" fontId="26" fillId="0" borderId="19" xfId="0" applyFont="1" applyBorder="1" applyAlignment="1">
      <alignment vertical="center" wrapText="1"/>
    </xf>
    <xf numFmtId="0" fontId="26" fillId="0" borderId="14" xfId="0" applyFont="1" applyBorder="1" applyAlignment="1">
      <alignment vertical="center" wrapText="1"/>
    </xf>
    <xf numFmtId="0" fontId="26" fillId="0" borderId="14" xfId="0" applyFont="1" applyBorder="1" applyAlignment="1">
      <alignment horizontal="center" vertical="center" wrapText="1"/>
    </xf>
    <xf numFmtId="0" fontId="26" fillId="0" borderId="38" xfId="0" applyFont="1" applyBorder="1" applyAlignment="1">
      <alignment horizontal="center" vertical="center" wrapText="1"/>
    </xf>
    <xf numFmtId="0" fontId="26" fillId="0" borderId="19" xfId="0" applyFont="1" applyBorder="1" applyAlignment="1">
      <alignment horizontal="center" vertical="center" wrapText="1"/>
    </xf>
    <xf numFmtId="0" fontId="26" fillId="0" borderId="0" xfId="0" applyFont="1" applyAlignment="1">
      <alignment horizontal="center" vertical="center" wrapText="1"/>
    </xf>
    <xf numFmtId="0" fontId="26" fillId="0" borderId="0" xfId="0" applyFont="1" applyAlignment="1">
      <alignment horizontal="left" vertical="center" wrapText="1"/>
    </xf>
    <xf numFmtId="0" fontId="26" fillId="0" borderId="21" xfId="0" applyFont="1" applyBorder="1" applyAlignment="1">
      <alignment vertical="center" wrapText="1"/>
    </xf>
    <xf numFmtId="0" fontId="26" fillId="0" borderId="44" xfId="0" applyFont="1" applyBorder="1" applyAlignment="1">
      <alignment vertical="center" wrapText="1"/>
    </xf>
    <xf numFmtId="0" fontId="26" fillId="0" borderId="24" xfId="0" applyFont="1" applyBorder="1" applyAlignment="1">
      <alignment vertical="center" wrapText="1"/>
    </xf>
    <xf numFmtId="0" fontId="26" fillId="0" borderId="25" xfId="0" applyFont="1" applyBorder="1" applyAlignment="1">
      <alignment horizontal="center" vertical="center" wrapText="1"/>
    </xf>
    <xf numFmtId="0" fontId="26" fillId="0" borderId="21" xfId="0" applyFont="1" applyBorder="1" applyAlignment="1">
      <alignment horizontal="center" vertical="center" wrapText="1"/>
    </xf>
    <xf numFmtId="0" fontId="26" fillId="0" borderId="26" xfId="0" applyFont="1" applyBorder="1" applyAlignment="1">
      <alignment vertical="center" wrapText="1"/>
    </xf>
    <xf numFmtId="0" fontId="26" fillId="0" borderId="22" xfId="0" applyFont="1" applyBorder="1" applyAlignment="1">
      <alignment vertical="center" wrapText="1"/>
    </xf>
    <xf numFmtId="0" fontId="26" fillId="0" borderId="22" xfId="0" applyFont="1" applyBorder="1" applyAlignment="1">
      <alignment vertical="center" wrapText="1"/>
    </xf>
    <xf numFmtId="0" fontId="26" fillId="0" borderId="45" xfId="0" applyFont="1" applyBorder="1" applyAlignment="1">
      <alignment vertical="center" wrapText="1"/>
    </xf>
    <xf numFmtId="0" fontId="26" fillId="0" borderId="26" xfId="0" applyFont="1" applyBorder="1" applyAlignment="1">
      <alignment vertical="center" wrapText="1"/>
    </xf>
    <xf numFmtId="0" fontId="26" fillId="0" borderId="0" xfId="0" applyFont="1" applyAlignment="1">
      <alignment vertical="center" wrapText="1"/>
    </xf>
    <xf numFmtId="0" fontId="15" fillId="0" borderId="28" xfId="0" applyFont="1" applyBorder="1" applyAlignment="1">
      <alignment horizontal="left" vertical="center" wrapText="1" indent="1"/>
    </xf>
    <xf numFmtId="14" fontId="15" fillId="0" borderId="4" xfId="0" applyNumberFormat="1" applyFont="1" applyBorder="1" applyAlignment="1">
      <alignment horizontal="left" vertical="center" wrapText="1" indent="1"/>
    </xf>
    <xf numFmtId="0" fontId="15" fillId="0" borderId="0" xfId="0" applyFont="1" applyAlignment="1">
      <alignment horizontal="center" vertical="center" wrapText="1"/>
    </xf>
    <xf numFmtId="0" fontId="15" fillId="0" borderId="5" xfId="0" applyFont="1" applyBorder="1" applyAlignment="1">
      <alignment vertical="center" wrapText="1"/>
    </xf>
    <xf numFmtId="0" fontId="15" fillId="0" borderId="6" xfId="0" applyFont="1" applyBorder="1" applyAlignment="1">
      <alignment vertical="center" wrapText="1"/>
    </xf>
    <xf numFmtId="0" fontId="15" fillId="0" borderId="7" xfId="0" applyFont="1" applyBorder="1" applyAlignment="1">
      <alignment vertical="center" wrapText="1"/>
    </xf>
    <xf numFmtId="0" fontId="15" fillId="0" borderId="0" xfId="0" applyFont="1" applyAlignment="1">
      <alignment vertical="center" wrapText="1"/>
    </xf>
    <xf numFmtId="0" fontId="15" fillId="4" borderId="28" xfId="0" applyFont="1" applyFill="1" applyBorder="1" applyAlignment="1">
      <alignment horizontal="left" vertical="center" wrapText="1" indent="1"/>
    </xf>
    <xf numFmtId="0" fontId="15" fillId="4" borderId="4" xfId="0" applyFont="1" applyFill="1" applyBorder="1" applyAlignment="1">
      <alignment horizontal="left" vertical="center" wrapText="1" indent="1"/>
    </xf>
    <xf numFmtId="14" fontId="15" fillId="4" borderId="4" xfId="0" applyNumberFormat="1" applyFont="1" applyFill="1" applyBorder="1" applyAlignment="1">
      <alignment horizontal="left" vertical="center" wrapText="1" indent="1"/>
    </xf>
    <xf numFmtId="0" fontId="15" fillId="4" borderId="5" xfId="0" applyFont="1" applyFill="1" applyBorder="1" applyAlignment="1">
      <alignment horizontal="center" vertical="center" wrapText="1"/>
    </xf>
    <xf numFmtId="0" fontId="15" fillId="4" borderId="7" xfId="0" applyFont="1" applyFill="1" applyBorder="1" applyAlignment="1">
      <alignment horizontal="center" vertical="center" wrapText="1"/>
    </xf>
    <xf numFmtId="0" fontId="15" fillId="4" borderId="5" xfId="0" applyFont="1" applyFill="1" applyBorder="1" applyAlignment="1">
      <alignment horizontal="center" vertical="center" wrapText="1"/>
    </xf>
    <xf numFmtId="0" fontId="15" fillId="4" borderId="6" xfId="0" applyFont="1" applyFill="1" applyBorder="1" applyAlignment="1">
      <alignment horizontal="center" vertical="center" wrapText="1"/>
    </xf>
    <xf numFmtId="0" fontId="15" fillId="4" borderId="7" xfId="0" applyFont="1" applyFill="1" applyBorder="1" applyAlignment="1">
      <alignment horizontal="center" vertical="center" wrapText="1"/>
    </xf>
    <xf numFmtId="0" fontId="15" fillId="4" borderId="0" xfId="0" applyFont="1" applyFill="1" applyAlignment="1">
      <alignment horizontal="center" vertical="center" wrapText="1"/>
    </xf>
    <xf numFmtId="0" fontId="15" fillId="4" borderId="0" xfId="0" applyFont="1" applyFill="1" applyAlignment="1">
      <alignment horizontal="left" vertical="center" wrapText="1" indent="1"/>
    </xf>
    <xf numFmtId="0" fontId="27" fillId="0" borderId="46" xfId="0" applyFont="1" applyBorder="1" applyAlignment="1">
      <alignment horizontal="center" vertical="center" wrapText="1"/>
    </xf>
    <xf numFmtId="0" fontId="28" fillId="0" borderId="47" xfId="0" applyFont="1" applyBorder="1" applyAlignment="1">
      <alignment horizontal="center" vertical="center" wrapText="1"/>
    </xf>
    <xf numFmtId="49" fontId="28" fillId="0" borderId="47" xfId="0" applyNumberFormat="1" applyFont="1" applyBorder="1" applyAlignment="1">
      <alignment horizontal="center" vertical="center" wrapText="1"/>
    </xf>
    <xf numFmtId="0" fontId="28" fillId="0" borderId="46" xfId="0" applyFont="1" applyBorder="1" applyAlignment="1">
      <alignment horizontal="center" vertical="center" wrapText="1"/>
    </xf>
    <xf numFmtId="0" fontId="29" fillId="0" borderId="48" xfId="0" applyFont="1" applyBorder="1" applyAlignment="1">
      <alignment horizontal="center" vertical="center"/>
    </xf>
    <xf numFmtId="0" fontId="28" fillId="5" borderId="46" xfId="0" applyFont="1" applyFill="1" applyBorder="1" applyAlignment="1">
      <alignment horizontal="center" vertical="center" wrapText="1"/>
    </xf>
    <xf numFmtId="0" fontId="29" fillId="0" borderId="49" xfId="0" applyFont="1" applyBorder="1" applyAlignment="1">
      <alignment horizontal="center" vertical="center"/>
    </xf>
    <xf numFmtId="0" fontId="30" fillId="0" borderId="0" xfId="0" applyFont="1" applyAlignment="1">
      <alignment horizontal="center" vertical="center"/>
    </xf>
    <xf numFmtId="0" fontId="31" fillId="0" borderId="46" xfId="0" applyFont="1" applyBorder="1" applyAlignment="1">
      <alignment horizontal="center" vertical="center" wrapText="1"/>
    </xf>
    <xf numFmtId="0" fontId="32" fillId="0" borderId="47" xfId="0" applyFont="1" applyBorder="1" applyAlignment="1">
      <alignment horizontal="center" vertical="center"/>
    </xf>
    <xf numFmtId="0" fontId="32" fillId="0" borderId="48" xfId="0" applyFont="1" applyBorder="1" applyAlignment="1">
      <alignment horizontal="center" vertical="center" wrapText="1"/>
    </xf>
    <xf numFmtId="166" fontId="32" fillId="0" borderId="47" xfId="0" applyNumberFormat="1" applyFont="1" applyBorder="1" applyAlignment="1">
      <alignment horizontal="center" vertical="center"/>
    </xf>
    <xf numFmtId="12" fontId="32" fillId="0" borderId="47" xfId="0" applyNumberFormat="1" applyFont="1" applyBorder="1" applyAlignment="1">
      <alignment horizontal="center" vertical="center"/>
    </xf>
    <xf numFmtId="0" fontId="32" fillId="0" borderId="47" xfId="0" applyFont="1" applyBorder="1" applyAlignment="1">
      <alignment horizontal="center" vertical="center" wrapText="1"/>
    </xf>
    <xf numFmtId="167" fontId="32" fillId="0" borderId="47" xfId="0" applyNumberFormat="1" applyFont="1" applyBorder="1" applyAlignment="1">
      <alignment horizontal="center" vertical="center"/>
    </xf>
    <xf numFmtId="0" fontId="32" fillId="3" borderId="47" xfId="0" applyFont="1" applyFill="1" applyBorder="1" applyAlignment="1">
      <alignment horizontal="center" vertical="center"/>
    </xf>
    <xf numFmtId="0" fontId="32" fillId="3" borderId="48" xfId="0" applyFont="1" applyFill="1" applyBorder="1" applyAlignment="1">
      <alignment horizontal="center" vertical="center" wrapText="1"/>
    </xf>
    <xf numFmtId="0" fontId="33" fillId="0" borderId="47" xfId="0" applyFont="1" applyBorder="1" applyAlignment="1">
      <alignment horizontal="center" vertical="center"/>
    </xf>
    <xf numFmtId="12" fontId="32" fillId="3" borderId="47" xfId="0" applyNumberFormat="1" applyFont="1" applyFill="1" applyBorder="1" applyAlignment="1">
      <alignment horizontal="center" vertical="center"/>
    </xf>
    <xf numFmtId="0" fontId="32" fillId="3" borderId="47" xfId="0" applyFont="1" applyFill="1" applyBorder="1" applyAlignment="1">
      <alignment horizontal="center" vertical="center" wrapText="1"/>
    </xf>
    <xf numFmtId="0" fontId="30" fillId="3" borderId="0" xfId="0" applyFont="1" applyFill="1" applyAlignment="1">
      <alignment horizontal="center" vertical="center"/>
    </xf>
    <xf numFmtId="14" fontId="32" fillId="4" borderId="47" xfId="0" applyNumberFormat="1" applyFont="1" applyFill="1" applyBorder="1" applyAlignment="1">
      <alignment horizontal="center" vertical="center"/>
    </xf>
    <xf numFmtId="0" fontId="32" fillId="4" borderId="47" xfId="0" applyFont="1" applyFill="1" applyBorder="1" applyAlignment="1">
      <alignment horizontal="center" vertical="center"/>
    </xf>
    <xf numFmtId="12" fontId="32" fillId="4" borderId="47" xfId="0" applyNumberFormat="1" applyFont="1" applyFill="1" applyBorder="1" applyAlignment="1">
      <alignment horizontal="center" vertical="center"/>
    </xf>
    <xf numFmtId="167" fontId="32" fillId="3" borderId="47" xfId="0" applyNumberFormat="1" applyFont="1" applyFill="1" applyBorder="1" applyAlignment="1">
      <alignment horizontal="center" vertical="center"/>
    </xf>
    <xf numFmtId="0" fontId="4" fillId="0" borderId="11" xfId="0" applyFont="1" applyBorder="1" applyAlignment="1">
      <alignment horizontal="center"/>
    </xf>
    <xf numFmtId="0" fontId="4" fillId="0" borderId="0" xfId="0" applyFont="1" applyBorder="1" applyAlignment="1">
      <alignment horizontal="center"/>
    </xf>
    <xf numFmtId="0" fontId="4" fillId="0" borderId="12" xfId="0" applyFont="1" applyBorder="1" applyAlignment="1">
      <alignment horizontal="center"/>
    </xf>
    <xf numFmtId="0" fontId="23" fillId="2" borderId="28" xfId="0" quotePrefix="1" applyFont="1" applyFill="1" applyBorder="1" applyAlignment="1">
      <alignment horizontal="center" vertical="center"/>
    </xf>
    <xf numFmtId="0" fontId="23" fillId="2" borderId="8" xfId="0" quotePrefix="1" applyFont="1" applyFill="1" applyBorder="1" applyAlignment="1">
      <alignment horizontal="left" vertical="center"/>
    </xf>
    <xf numFmtId="0" fontId="23" fillId="2" borderId="9" xfId="0" quotePrefix="1" applyFont="1" applyFill="1" applyBorder="1" applyAlignment="1">
      <alignment horizontal="left" vertical="center"/>
    </xf>
    <xf numFmtId="0" fontId="23" fillId="2" borderId="10" xfId="0" quotePrefix="1"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2</xdr:col>
      <xdr:colOff>1225096</xdr:colOff>
      <xdr:row>2</xdr:row>
      <xdr:rowOff>94368</xdr:rowOff>
    </xdr:from>
    <xdr:ext cx="1867267" cy="779844"/>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91971" y="94368"/>
          <a:ext cx="1867267" cy="779844"/>
        </a:xfrm>
        <a:prstGeom prst="rect">
          <a:avLst/>
        </a:prstGeom>
      </xdr:spPr>
    </xdr:pic>
    <xdr:clientData/>
  </xdr:oneCellAnchor>
  <xdr:oneCellAnchor>
    <xdr:from>
      <xdr:col>2</xdr:col>
      <xdr:colOff>1120713</xdr:colOff>
      <xdr:row>31</xdr:row>
      <xdr:rowOff>3032</xdr:rowOff>
    </xdr:from>
    <xdr:ext cx="1867267" cy="779844"/>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87588" y="10375757"/>
          <a:ext cx="1867267" cy="779844"/>
        </a:xfrm>
        <a:prstGeom prst="rect">
          <a:avLst/>
        </a:prstGeom>
      </xdr:spPr>
    </xdr:pic>
    <xdr:clientData/>
  </xdr:oneCellAnchor>
  <xdr:oneCellAnchor>
    <xdr:from>
      <xdr:col>2</xdr:col>
      <xdr:colOff>1120713</xdr:colOff>
      <xdr:row>58</xdr:row>
      <xdr:rowOff>3032</xdr:rowOff>
    </xdr:from>
    <xdr:ext cx="1867267" cy="779844"/>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87588" y="21377132"/>
          <a:ext cx="1867267" cy="779844"/>
        </a:xfrm>
        <a:prstGeom prst="rect">
          <a:avLst/>
        </a:prstGeom>
      </xdr:spPr>
    </xdr:pic>
    <xdr:clientData/>
  </xdr:oneCellAnchor>
  <xdr:oneCellAnchor>
    <xdr:from>
      <xdr:col>2</xdr:col>
      <xdr:colOff>1120713</xdr:colOff>
      <xdr:row>85</xdr:row>
      <xdr:rowOff>3032</xdr:rowOff>
    </xdr:from>
    <xdr:ext cx="1867267" cy="779844"/>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87588" y="32054657"/>
          <a:ext cx="1867267" cy="779844"/>
        </a:xfrm>
        <a:prstGeom prst="rect">
          <a:avLst/>
        </a:prstGeom>
      </xdr:spPr>
    </xdr:pic>
    <xdr:clientData/>
  </xdr:oneCellAnchor>
  <xdr:oneCellAnchor>
    <xdr:from>
      <xdr:col>2</xdr:col>
      <xdr:colOff>1120713</xdr:colOff>
      <xdr:row>110</xdr:row>
      <xdr:rowOff>3032</xdr:rowOff>
    </xdr:from>
    <xdr:ext cx="1867267" cy="779844"/>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87588" y="41465357"/>
          <a:ext cx="1867267" cy="779844"/>
        </a:xfrm>
        <a:prstGeom prst="rect">
          <a:avLst/>
        </a:prstGeom>
      </xdr:spPr>
    </xdr:pic>
    <xdr:clientData/>
  </xdr:oneCellAnchor>
  <xdr:oneCellAnchor>
    <xdr:from>
      <xdr:col>2</xdr:col>
      <xdr:colOff>800652</xdr:colOff>
      <xdr:row>143</xdr:row>
      <xdr:rowOff>134908</xdr:rowOff>
    </xdr:from>
    <xdr:ext cx="1311413" cy="592750"/>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67527" y="52674808"/>
          <a:ext cx="1311413" cy="592750"/>
        </a:xfrm>
        <a:prstGeom prst="rect">
          <a:avLst/>
        </a:prstGeom>
      </xdr:spPr>
    </xdr:pic>
    <xdr:clientData/>
  </xdr:oneCellAnchor>
  <xdr:oneCellAnchor>
    <xdr:from>
      <xdr:col>2</xdr:col>
      <xdr:colOff>800652</xdr:colOff>
      <xdr:row>172</xdr:row>
      <xdr:rowOff>134908</xdr:rowOff>
    </xdr:from>
    <xdr:ext cx="1311413" cy="592750"/>
    <xdr:pic>
      <xdr:nvPicPr>
        <xdr:cNvPr id="8" name="Imagen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67527" y="62018833"/>
          <a:ext cx="1311413" cy="5927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1447008</xdr:colOff>
      <xdr:row>0</xdr:row>
      <xdr:rowOff>83344</xdr:rowOff>
    </xdr:from>
    <xdr:ext cx="1631641" cy="680810"/>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18633" y="83344"/>
          <a:ext cx="1631641" cy="680810"/>
        </a:xfrm>
        <a:prstGeom prst="rect">
          <a:avLst/>
        </a:prstGeom>
      </xdr:spPr>
    </xdr:pic>
    <xdr:clientData/>
  </xdr:oneCellAnchor>
  <xdr:oneCellAnchor>
    <xdr:from>
      <xdr:col>2</xdr:col>
      <xdr:colOff>1193009</xdr:colOff>
      <xdr:row>28</xdr:row>
      <xdr:rowOff>67469</xdr:rowOff>
    </xdr:from>
    <xdr:ext cx="1537492" cy="641526"/>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64634" y="12230894"/>
          <a:ext cx="1537492" cy="641526"/>
        </a:xfrm>
        <a:prstGeom prst="rect">
          <a:avLst/>
        </a:prstGeom>
      </xdr:spPr>
    </xdr:pic>
    <xdr:clientData/>
  </xdr:oneCellAnchor>
  <xdr:oneCellAnchor>
    <xdr:from>
      <xdr:col>2</xdr:col>
      <xdr:colOff>1447008</xdr:colOff>
      <xdr:row>55</xdr:row>
      <xdr:rowOff>83344</xdr:rowOff>
    </xdr:from>
    <xdr:ext cx="1631641" cy="680810"/>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18633" y="22990969"/>
          <a:ext cx="1631641" cy="680810"/>
        </a:xfrm>
        <a:prstGeom prst="rect">
          <a:avLst/>
        </a:prstGeom>
      </xdr:spPr>
    </xdr:pic>
    <xdr:clientData/>
  </xdr:oneCellAnchor>
  <xdr:oneCellAnchor>
    <xdr:from>
      <xdr:col>2</xdr:col>
      <xdr:colOff>1447008</xdr:colOff>
      <xdr:row>80</xdr:row>
      <xdr:rowOff>83344</xdr:rowOff>
    </xdr:from>
    <xdr:ext cx="1631641" cy="680810"/>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18633" y="34135219"/>
          <a:ext cx="1631641" cy="68081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431008</xdr:colOff>
      <xdr:row>0</xdr:row>
      <xdr:rowOff>35719</xdr:rowOff>
    </xdr:from>
    <xdr:ext cx="1635918" cy="678866"/>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1008" y="35719"/>
          <a:ext cx="1635918" cy="678866"/>
        </a:xfrm>
        <a:prstGeom prst="rect">
          <a:avLst/>
        </a:prstGeom>
      </xdr:spPr>
    </xdr:pic>
    <xdr:clientData/>
  </xdr:oneCellAnchor>
  <xdr:oneCellAnchor>
    <xdr:from>
      <xdr:col>2</xdr:col>
      <xdr:colOff>1145383</xdr:colOff>
      <xdr:row>27</xdr:row>
      <xdr:rowOff>146844</xdr:rowOff>
    </xdr:from>
    <xdr:ext cx="1635918" cy="678866"/>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26508" y="11433969"/>
          <a:ext cx="1635918" cy="678866"/>
        </a:xfrm>
        <a:prstGeom prst="rect">
          <a:avLst/>
        </a:prstGeom>
      </xdr:spPr>
    </xdr:pic>
    <xdr:clientData/>
  </xdr:oneCellAnchor>
  <xdr:oneCellAnchor>
    <xdr:from>
      <xdr:col>2</xdr:col>
      <xdr:colOff>1161258</xdr:colOff>
      <xdr:row>52</xdr:row>
      <xdr:rowOff>194469</xdr:rowOff>
    </xdr:from>
    <xdr:ext cx="1635918" cy="678866"/>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2383" y="23254494"/>
          <a:ext cx="1635918" cy="678866"/>
        </a:xfrm>
        <a:prstGeom prst="rect">
          <a:avLst/>
        </a:prstGeom>
      </xdr:spPr>
    </xdr:pic>
    <xdr:clientData/>
  </xdr:oneCellAnchor>
  <xdr:oneCellAnchor>
    <xdr:from>
      <xdr:col>2</xdr:col>
      <xdr:colOff>1161258</xdr:colOff>
      <xdr:row>78</xdr:row>
      <xdr:rowOff>67469</xdr:rowOff>
    </xdr:from>
    <xdr:ext cx="1635918" cy="678866"/>
    <xdr:pic>
      <xdr:nvPicPr>
        <xdr:cNvPr id="5" name="Imagen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2383" y="35843369"/>
          <a:ext cx="1635918" cy="678866"/>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431008</xdr:colOff>
      <xdr:row>0</xdr:row>
      <xdr:rowOff>35719</xdr:rowOff>
    </xdr:from>
    <xdr:ext cx="1635918" cy="678866"/>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1008" y="35719"/>
          <a:ext cx="1635918" cy="678866"/>
        </a:xfrm>
        <a:prstGeom prst="rect">
          <a:avLst/>
        </a:prstGeom>
      </xdr:spPr>
    </xdr:pic>
    <xdr:clientData/>
  </xdr:oneCellAnchor>
  <xdr:oneCellAnchor>
    <xdr:from>
      <xdr:col>2</xdr:col>
      <xdr:colOff>1399383</xdr:colOff>
      <xdr:row>24</xdr:row>
      <xdr:rowOff>83344</xdr:rowOff>
    </xdr:from>
    <xdr:ext cx="1635918" cy="678866"/>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75758" y="12161044"/>
          <a:ext cx="1635918" cy="678866"/>
        </a:xfrm>
        <a:prstGeom prst="rect">
          <a:avLst/>
        </a:prstGeom>
      </xdr:spPr>
    </xdr:pic>
    <xdr:clientData/>
  </xdr:oneCellAnchor>
  <xdr:oneCellAnchor>
    <xdr:from>
      <xdr:col>2</xdr:col>
      <xdr:colOff>855664</xdr:colOff>
      <xdr:row>44</xdr:row>
      <xdr:rowOff>98809</xdr:rowOff>
    </xdr:from>
    <xdr:ext cx="1589086" cy="659432"/>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32039" y="22787359"/>
          <a:ext cx="1589086" cy="659432"/>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431008</xdr:colOff>
      <xdr:row>0</xdr:row>
      <xdr:rowOff>35719</xdr:rowOff>
    </xdr:from>
    <xdr:ext cx="1635918" cy="678866"/>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1008" y="35719"/>
          <a:ext cx="1635918" cy="678866"/>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431008</xdr:colOff>
      <xdr:row>0</xdr:row>
      <xdr:rowOff>35719</xdr:rowOff>
    </xdr:from>
    <xdr:ext cx="1635918" cy="678866"/>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1008" y="35719"/>
          <a:ext cx="1635918" cy="678866"/>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1</xdr:col>
      <xdr:colOff>215108</xdr:colOff>
      <xdr:row>0</xdr:row>
      <xdr:rowOff>23019</xdr:rowOff>
    </xdr:from>
    <xdr:ext cx="1635918" cy="678866"/>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6133" y="23019"/>
          <a:ext cx="1635918" cy="678866"/>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507208</xdr:colOff>
      <xdr:row>0</xdr:row>
      <xdr:rowOff>45244</xdr:rowOff>
    </xdr:from>
    <xdr:ext cx="1635918" cy="678866"/>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7208" y="45244"/>
          <a:ext cx="1635918" cy="678866"/>
        </a:xfrm>
        <a:prstGeom prst="rect">
          <a:avLst/>
        </a:prstGeom>
      </xdr:spPr>
    </xdr:pic>
    <xdr:clientData/>
  </xdr:oneCellAnchor>
  <xdr:oneCellAnchor>
    <xdr:from>
      <xdr:col>2</xdr:col>
      <xdr:colOff>665958</xdr:colOff>
      <xdr:row>23</xdr:row>
      <xdr:rowOff>45244</xdr:rowOff>
    </xdr:from>
    <xdr:ext cx="1635918" cy="678866"/>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61383" y="9494044"/>
          <a:ext cx="1635918" cy="678866"/>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392908</xdr:colOff>
      <xdr:row>0</xdr:row>
      <xdr:rowOff>0</xdr:rowOff>
    </xdr:from>
    <xdr:ext cx="1816892" cy="753966"/>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2908" y="0"/>
          <a:ext cx="1816892" cy="753966"/>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431007</xdr:colOff>
      <xdr:row>0</xdr:row>
      <xdr:rowOff>35719</xdr:rowOff>
    </xdr:from>
    <xdr:ext cx="2169317" cy="678866"/>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1007" y="35719"/>
          <a:ext cx="2169317" cy="678866"/>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9FF66"/>
  </sheetPr>
  <dimension ref="A2:T198"/>
  <sheetViews>
    <sheetView showGridLines="0" tabSelected="1" view="pageBreakPreview" zoomScale="73" zoomScaleNormal="73" zoomScaleSheetLayoutView="73" workbookViewId="0">
      <selection activeCell="D14" sqref="D14"/>
    </sheetView>
  </sheetViews>
  <sheetFormatPr baseColWidth="10" defaultColWidth="11.42578125" defaultRowHeight="15" x14ac:dyDescent="0.25"/>
  <cols>
    <col min="1" max="1" width="9.7109375" style="67" customWidth="1"/>
    <col min="2" max="2" width="15.28515625" style="67" customWidth="1"/>
    <col min="3" max="3" width="33.28515625" style="67" customWidth="1"/>
    <col min="4" max="4" width="49.140625" style="67" customWidth="1"/>
    <col min="5" max="5" width="17.42578125" style="67" customWidth="1"/>
    <col min="6" max="6" width="15.85546875" style="67" customWidth="1"/>
    <col min="7" max="7" width="11.28515625" style="67" customWidth="1"/>
    <col min="8" max="8" width="13.42578125" style="67" customWidth="1"/>
    <col min="9" max="9" width="12.85546875" style="67" customWidth="1"/>
    <col min="10" max="10" width="6" style="67" bestFit="1" customWidth="1"/>
    <col min="11" max="11" width="17.28515625" style="67" customWidth="1"/>
    <col min="12" max="12" width="11.5703125" style="67" customWidth="1"/>
    <col min="13" max="13" width="10" style="67" bestFit="1" customWidth="1"/>
    <col min="14" max="14" width="11.42578125" style="67"/>
    <col min="15" max="15" width="9.42578125" style="67" customWidth="1"/>
    <col min="16" max="18" width="11.42578125" style="67"/>
    <col min="19" max="19" width="23.85546875" style="67" customWidth="1"/>
    <col min="20" max="20" width="23.5703125" style="67" customWidth="1"/>
    <col min="21" max="16384" width="11.42578125" style="67"/>
  </cols>
  <sheetData>
    <row r="2" spans="1:20" ht="58.5" customHeight="1" x14ac:dyDescent="0.25">
      <c r="A2" s="295" t="s">
        <v>1674</v>
      </c>
      <c r="B2" s="296"/>
      <c r="C2" s="296"/>
      <c r="D2" s="296"/>
      <c r="E2" s="296"/>
      <c r="F2" s="296"/>
      <c r="G2" s="296"/>
      <c r="H2" s="296"/>
      <c r="I2" s="296"/>
      <c r="J2" s="296"/>
      <c r="K2" s="296"/>
      <c r="L2" s="296"/>
      <c r="M2" s="296"/>
      <c r="N2" s="296"/>
      <c r="O2" s="296"/>
      <c r="P2" s="296"/>
      <c r="Q2" s="296"/>
      <c r="R2" s="296"/>
      <c r="S2" s="296"/>
      <c r="T2" s="297"/>
    </row>
    <row r="3" spans="1:20" ht="45" customHeight="1" x14ac:dyDescent="0.25">
      <c r="A3" s="571"/>
      <c r="B3" s="572"/>
      <c r="C3" s="572"/>
      <c r="D3" s="572"/>
      <c r="E3" s="573"/>
      <c r="F3" s="574" t="s">
        <v>0</v>
      </c>
      <c r="G3" s="574"/>
      <c r="H3" s="574"/>
      <c r="I3" s="574"/>
      <c r="J3" s="574"/>
      <c r="K3" s="574"/>
      <c r="L3" s="574"/>
      <c r="M3" s="574"/>
      <c r="N3" s="574"/>
      <c r="O3" s="574"/>
      <c r="P3" s="575" t="s">
        <v>1</v>
      </c>
      <c r="Q3" s="576"/>
      <c r="R3" s="576"/>
      <c r="S3" s="577"/>
    </row>
    <row r="4" spans="1:20" ht="33.75" customHeight="1" x14ac:dyDescent="0.25">
      <c r="A4" s="275"/>
      <c r="B4" s="276"/>
      <c r="C4" s="276"/>
      <c r="D4" s="276"/>
      <c r="E4" s="277"/>
      <c r="F4" s="282" t="s">
        <v>2</v>
      </c>
      <c r="G4" s="282"/>
      <c r="H4" s="282"/>
      <c r="I4" s="282"/>
      <c r="J4" s="283" t="s">
        <v>233</v>
      </c>
      <c r="K4" s="283"/>
      <c r="L4" s="188"/>
      <c r="M4" s="282" t="s">
        <v>4</v>
      </c>
      <c r="N4" s="282"/>
      <c r="O4" s="282"/>
      <c r="P4" s="282"/>
      <c r="Q4" s="282"/>
      <c r="R4" s="282"/>
      <c r="S4" s="282"/>
    </row>
    <row r="5" spans="1:20" ht="15.75" x14ac:dyDescent="0.25">
      <c r="A5" s="3"/>
      <c r="B5" s="4"/>
      <c r="C5" s="4"/>
      <c r="D5" s="4"/>
      <c r="E5" s="4"/>
      <c r="F5" s="4"/>
      <c r="G5" s="4"/>
      <c r="H5" s="4"/>
      <c r="I5" s="4"/>
      <c r="J5" s="4"/>
      <c r="K5" s="4"/>
      <c r="L5" s="4"/>
      <c r="M5" s="4"/>
      <c r="N5" s="4"/>
      <c r="O5" s="4"/>
      <c r="P5" s="4"/>
      <c r="Q5" s="4"/>
      <c r="R5" s="4"/>
      <c r="S5" s="189"/>
    </row>
    <row r="6" spans="1:20" ht="15" customHeight="1" x14ac:dyDescent="0.25">
      <c r="A6" s="257" t="s">
        <v>5</v>
      </c>
      <c r="B6" s="258"/>
      <c r="C6" s="270" t="s">
        <v>6</v>
      </c>
      <c r="D6" s="270"/>
      <c r="E6" s="270"/>
      <c r="F6" s="270"/>
      <c r="G6" s="270"/>
      <c r="H6" s="270"/>
      <c r="I6" s="270"/>
      <c r="J6" s="270"/>
      <c r="K6" s="9"/>
      <c r="L6" s="9"/>
      <c r="M6" s="9"/>
      <c r="N6" s="9"/>
      <c r="O6" s="9"/>
      <c r="P6" s="10"/>
      <c r="Q6" s="10"/>
      <c r="R6" s="10"/>
      <c r="S6" s="51"/>
    </row>
    <row r="7" spans="1:20" ht="15" customHeight="1" x14ac:dyDescent="0.25">
      <c r="A7" s="257" t="s">
        <v>7</v>
      </c>
      <c r="B7" s="258"/>
      <c r="C7" s="258"/>
      <c r="D7" s="270" t="s">
        <v>8</v>
      </c>
      <c r="E7" s="270"/>
      <c r="F7" s="270"/>
      <c r="G7" s="270"/>
      <c r="H7" s="270"/>
      <c r="I7" s="270"/>
      <c r="J7" s="270"/>
      <c r="K7" s="270"/>
      <c r="L7" s="270"/>
      <c r="M7" s="270"/>
      <c r="N7" s="9"/>
      <c r="O7" s="267" t="s">
        <v>9</v>
      </c>
      <c r="P7" s="268"/>
      <c r="Q7" s="268"/>
      <c r="R7" s="269"/>
      <c r="S7" s="51"/>
    </row>
    <row r="8" spans="1:20" ht="15" customHeight="1" x14ac:dyDescent="0.25">
      <c r="A8" s="257" t="s">
        <v>10</v>
      </c>
      <c r="B8" s="258"/>
      <c r="C8" s="271" t="s">
        <v>8</v>
      </c>
      <c r="D8" s="271"/>
      <c r="E8" s="271"/>
      <c r="F8" s="271"/>
      <c r="G8" s="271"/>
      <c r="H8" s="271"/>
      <c r="I8" s="271"/>
      <c r="J8" s="271"/>
      <c r="K8" s="271"/>
      <c r="L8" s="271"/>
      <c r="M8" s="271"/>
      <c r="N8" s="9"/>
      <c r="O8" s="12" t="s">
        <v>11</v>
      </c>
      <c r="P8" s="12" t="s">
        <v>12</v>
      </c>
      <c r="Q8" s="12" t="s">
        <v>13</v>
      </c>
      <c r="R8" s="12" t="s">
        <v>14</v>
      </c>
      <c r="S8" s="51"/>
    </row>
    <row r="9" spans="1:20" ht="15" customHeight="1" x14ac:dyDescent="0.25">
      <c r="A9" s="257" t="s">
        <v>15</v>
      </c>
      <c r="B9" s="258"/>
      <c r="C9" s="190" t="s">
        <v>16</v>
      </c>
      <c r="D9" s="190"/>
      <c r="E9" s="60"/>
      <c r="F9" s="60"/>
      <c r="G9" s="60"/>
      <c r="H9" s="60"/>
      <c r="I9" s="60"/>
      <c r="J9" s="60"/>
      <c r="K9" s="60"/>
      <c r="L9" s="60"/>
      <c r="M9" s="60"/>
      <c r="N9" s="10"/>
      <c r="O9" s="15"/>
      <c r="P9" s="15"/>
      <c r="Q9" s="15"/>
      <c r="R9" s="15"/>
      <c r="S9" s="51"/>
    </row>
    <row r="10" spans="1:20" ht="15.75" customHeight="1" thickBot="1" x14ac:dyDescent="0.3">
      <c r="A10" s="91"/>
      <c r="B10" s="10"/>
      <c r="C10" s="10"/>
      <c r="D10" s="10"/>
      <c r="E10" s="10"/>
      <c r="F10" s="10"/>
      <c r="G10" s="10"/>
      <c r="H10" s="10"/>
      <c r="I10" s="10"/>
      <c r="J10" s="10"/>
      <c r="K10" s="10"/>
      <c r="L10" s="10"/>
      <c r="M10" s="10"/>
      <c r="N10" s="10"/>
      <c r="O10" s="260" t="s">
        <v>17</v>
      </c>
      <c r="P10" s="260"/>
      <c r="Q10" s="260"/>
      <c r="R10" s="260"/>
      <c r="S10" s="51"/>
    </row>
    <row r="11" spans="1:20" ht="15.75" customHeight="1" thickBot="1" x14ac:dyDescent="0.3">
      <c r="A11" s="247" t="s">
        <v>18</v>
      </c>
      <c r="B11" s="249" t="s">
        <v>19</v>
      </c>
      <c r="C11" s="261" t="s">
        <v>20</v>
      </c>
      <c r="D11" s="263" t="s">
        <v>21</v>
      </c>
      <c r="E11" s="265" t="s">
        <v>22</v>
      </c>
      <c r="F11" s="266"/>
      <c r="G11" s="267" t="s">
        <v>23</v>
      </c>
      <c r="H11" s="268"/>
      <c r="I11" s="268"/>
      <c r="J11" s="269"/>
      <c r="K11" s="250" t="s">
        <v>24</v>
      </c>
      <c r="L11" s="52"/>
      <c r="M11" s="247" t="s">
        <v>545</v>
      </c>
      <c r="N11" s="249" t="s">
        <v>26</v>
      </c>
      <c r="O11" s="250"/>
      <c r="P11" s="253" t="s">
        <v>27</v>
      </c>
      <c r="Q11" s="253"/>
      <c r="R11" s="253"/>
      <c r="S11" s="253"/>
    </row>
    <row r="12" spans="1:20" ht="48.75" customHeight="1" thickBot="1" x14ac:dyDescent="0.3">
      <c r="A12" s="248"/>
      <c r="B12" s="251"/>
      <c r="C12" s="262"/>
      <c r="D12" s="264"/>
      <c r="E12" s="54" t="s">
        <v>28</v>
      </c>
      <c r="F12" s="53" t="s">
        <v>29</v>
      </c>
      <c r="G12" s="53" t="s">
        <v>30</v>
      </c>
      <c r="H12" s="53" t="s">
        <v>31</v>
      </c>
      <c r="I12" s="53" t="s">
        <v>32</v>
      </c>
      <c r="J12" s="53" t="s">
        <v>33</v>
      </c>
      <c r="K12" s="248"/>
      <c r="L12" s="53" t="s">
        <v>234</v>
      </c>
      <c r="M12" s="248"/>
      <c r="N12" s="251"/>
      <c r="O12" s="252"/>
      <c r="P12" s="254"/>
      <c r="Q12" s="254"/>
      <c r="R12" s="254"/>
      <c r="S12" s="254"/>
      <c r="T12" s="231" t="s">
        <v>779</v>
      </c>
    </row>
    <row r="13" spans="1:20" s="191" customFormat="1" ht="43.5" customHeight="1" thickBot="1" x14ac:dyDescent="0.3">
      <c r="A13" s="15">
        <v>1</v>
      </c>
      <c r="B13" s="88" t="s">
        <v>546</v>
      </c>
      <c r="C13" s="15" t="s">
        <v>295</v>
      </c>
      <c r="D13" s="15" t="s">
        <v>296</v>
      </c>
      <c r="E13" s="76">
        <v>43613</v>
      </c>
      <c r="F13" s="76">
        <v>43613</v>
      </c>
      <c r="G13" s="191">
        <v>1</v>
      </c>
      <c r="H13" s="15">
        <v>1</v>
      </c>
      <c r="I13" s="15"/>
      <c r="J13" s="15"/>
      <c r="K13" s="15" t="s">
        <v>297</v>
      </c>
      <c r="L13" s="15"/>
      <c r="M13" s="192" t="s">
        <v>46</v>
      </c>
      <c r="N13" s="303" t="s">
        <v>42</v>
      </c>
      <c r="O13" s="304"/>
      <c r="P13" s="291"/>
      <c r="Q13" s="291"/>
      <c r="R13" s="291"/>
      <c r="S13" s="291"/>
      <c r="T13" s="232">
        <v>23</v>
      </c>
    </row>
    <row r="14" spans="1:20" s="191" customFormat="1" ht="43.5" customHeight="1" thickBot="1" x14ac:dyDescent="0.3">
      <c r="A14" s="15">
        <v>2</v>
      </c>
      <c r="B14" s="88" t="s">
        <v>547</v>
      </c>
      <c r="C14" s="15" t="s">
        <v>166</v>
      </c>
      <c r="D14" s="15" t="s">
        <v>167</v>
      </c>
      <c r="E14" s="76">
        <v>43479</v>
      </c>
      <c r="F14" s="76">
        <v>43799</v>
      </c>
      <c r="G14" s="15">
        <v>1</v>
      </c>
      <c r="H14" s="15">
        <v>2</v>
      </c>
      <c r="I14" s="15"/>
      <c r="J14" s="15"/>
      <c r="K14" s="15" t="s">
        <v>548</v>
      </c>
      <c r="L14" s="15"/>
      <c r="M14" s="192" t="s">
        <v>46</v>
      </c>
      <c r="N14" s="303" t="s">
        <v>42</v>
      </c>
      <c r="O14" s="304"/>
      <c r="P14" s="291"/>
      <c r="Q14" s="291"/>
      <c r="R14" s="291"/>
      <c r="S14" s="291"/>
      <c r="T14" s="232">
        <v>23</v>
      </c>
    </row>
    <row r="15" spans="1:20" s="191" customFormat="1" ht="43.5" customHeight="1" x14ac:dyDescent="0.25">
      <c r="A15" s="15">
        <v>3</v>
      </c>
      <c r="B15" s="192" t="s">
        <v>298</v>
      </c>
      <c r="C15" s="192" t="s">
        <v>549</v>
      </c>
      <c r="D15" s="192" t="s">
        <v>550</v>
      </c>
      <c r="E15" s="193">
        <v>43480</v>
      </c>
      <c r="F15" s="193">
        <v>43797</v>
      </c>
      <c r="G15" s="15">
        <v>1</v>
      </c>
      <c r="H15" s="15">
        <v>3</v>
      </c>
      <c r="I15" s="194"/>
      <c r="J15" s="192"/>
      <c r="K15" s="192" t="s">
        <v>551</v>
      </c>
      <c r="L15" s="192"/>
      <c r="M15" s="192" t="s">
        <v>46</v>
      </c>
      <c r="N15" s="303" t="s">
        <v>42</v>
      </c>
      <c r="O15" s="304"/>
      <c r="P15" s="245" t="s">
        <v>552</v>
      </c>
      <c r="Q15" s="305"/>
      <c r="R15" s="305"/>
      <c r="S15" s="246"/>
      <c r="T15" s="232">
        <v>23</v>
      </c>
    </row>
    <row r="16" spans="1:20" s="191" customFormat="1" ht="33" customHeight="1" x14ac:dyDescent="0.25">
      <c r="A16" s="15">
        <v>4</v>
      </c>
      <c r="B16" s="195" t="s">
        <v>50</v>
      </c>
      <c r="C16" s="32" t="s">
        <v>51</v>
      </c>
      <c r="D16" s="32" t="s">
        <v>553</v>
      </c>
      <c r="E16" s="196">
        <v>43467</v>
      </c>
      <c r="F16" s="196">
        <v>43500</v>
      </c>
      <c r="G16" s="15">
        <v>1</v>
      </c>
      <c r="H16" s="15">
        <v>4</v>
      </c>
      <c r="I16" s="195" t="s">
        <v>345</v>
      </c>
      <c r="J16" s="33"/>
      <c r="K16" s="32" t="s">
        <v>320</v>
      </c>
      <c r="L16" s="195"/>
      <c r="M16" s="195" t="s">
        <v>46</v>
      </c>
      <c r="N16" s="255" t="s">
        <v>53</v>
      </c>
      <c r="O16" s="256"/>
      <c r="P16" s="302" t="s">
        <v>554</v>
      </c>
      <c r="Q16" s="302"/>
      <c r="R16" s="302"/>
      <c r="S16" s="302"/>
      <c r="T16" s="232">
        <v>23</v>
      </c>
    </row>
    <row r="17" spans="1:20" s="191" customFormat="1" ht="33" customHeight="1" x14ac:dyDescent="0.25">
      <c r="A17" s="15">
        <v>5</v>
      </c>
      <c r="B17" s="197" t="s">
        <v>50</v>
      </c>
      <c r="C17" s="32" t="s">
        <v>51</v>
      </c>
      <c r="D17" s="32" t="s">
        <v>555</v>
      </c>
      <c r="E17" s="196">
        <v>43500</v>
      </c>
      <c r="F17" s="196">
        <v>43578</v>
      </c>
      <c r="G17" s="15">
        <v>1</v>
      </c>
      <c r="H17" s="15">
        <v>5</v>
      </c>
      <c r="I17" s="198" t="s">
        <v>350</v>
      </c>
      <c r="J17" s="33"/>
      <c r="K17" s="15" t="s">
        <v>556</v>
      </c>
      <c r="L17" s="31"/>
      <c r="M17" s="31" t="s">
        <v>46</v>
      </c>
      <c r="N17" s="242" t="s">
        <v>53</v>
      </c>
      <c r="O17" s="244"/>
      <c r="P17" s="291" t="s">
        <v>557</v>
      </c>
      <c r="Q17" s="291"/>
      <c r="R17" s="291"/>
      <c r="S17" s="291"/>
      <c r="T17" s="232">
        <v>23</v>
      </c>
    </row>
    <row r="18" spans="1:20" s="191" customFormat="1" ht="33" customHeight="1" x14ac:dyDescent="0.25">
      <c r="A18" s="15">
        <v>6</v>
      </c>
      <c r="B18" s="197" t="s">
        <v>50</v>
      </c>
      <c r="C18" s="32" t="s">
        <v>51</v>
      </c>
      <c r="D18" s="32" t="s">
        <v>558</v>
      </c>
      <c r="E18" s="196">
        <v>43578</v>
      </c>
      <c r="F18" s="196">
        <v>43620</v>
      </c>
      <c r="G18" s="15">
        <v>1</v>
      </c>
      <c r="H18" s="15">
        <v>6</v>
      </c>
      <c r="I18" s="195" t="s">
        <v>352</v>
      </c>
      <c r="J18" s="33"/>
      <c r="K18" s="15" t="s">
        <v>559</v>
      </c>
      <c r="L18" s="31"/>
      <c r="M18" s="31" t="s">
        <v>46</v>
      </c>
      <c r="N18" s="242" t="s">
        <v>53</v>
      </c>
      <c r="O18" s="244"/>
      <c r="P18" s="291" t="s">
        <v>560</v>
      </c>
      <c r="Q18" s="291"/>
      <c r="R18" s="291"/>
      <c r="S18" s="291"/>
      <c r="T18" s="232">
        <v>23</v>
      </c>
    </row>
    <row r="19" spans="1:20" s="191" customFormat="1" ht="57" customHeight="1" x14ac:dyDescent="0.25">
      <c r="A19" s="15">
        <v>7</v>
      </c>
      <c r="B19" s="195" t="s">
        <v>50</v>
      </c>
      <c r="C19" s="32" t="s">
        <v>51</v>
      </c>
      <c r="D19" s="32" t="s">
        <v>561</v>
      </c>
      <c r="E19" s="196">
        <v>43620</v>
      </c>
      <c r="F19" s="196">
        <v>43665</v>
      </c>
      <c r="G19" s="15">
        <v>1</v>
      </c>
      <c r="H19" s="15">
        <v>7</v>
      </c>
      <c r="I19" s="198" t="s">
        <v>355</v>
      </c>
      <c r="J19" s="33"/>
      <c r="K19" s="32" t="s">
        <v>562</v>
      </c>
      <c r="L19" s="195"/>
      <c r="M19" s="195" t="s">
        <v>46</v>
      </c>
      <c r="N19" s="255" t="s">
        <v>53</v>
      </c>
      <c r="O19" s="256"/>
      <c r="P19" s="302" t="s">
        <v>563</v>
      </c>
      <c r="Q19" s="302"/>
      <c r="R19" s="302"/>
      <c r="S19" s="302"/>
      <c r="T19" s="232">
        <v>23</v>
      </c>
    </row>
    <row r="20" spans="1:20" s="191" customFormat="1" ht="33" customHeight="1" x14ac:dyDescent="0.25">
      <c r="A20" s="15">
        <v>8</v>
      </c>
      <c r="B20" s="197" t="s">
        <v>50</v>
      </c>
      <c r="C20" s="32" t="s">
        <v>51</v>
      </c>
      <c r="D20" s="32" t="s">
        <v>564</v>
      </c>
      <c r="E20" s="196">
        <v>43665</v>
      </c>
      <c r="F20" s="196">
        <v>43705</v>
      </c>
      <c r="G20" s="15">
        <v>1</v>
      </c>
      <c r="H20" s="15">
        <v>8</v>
      </c>
      <c r="I20" s="195" t="s">
        <v>359</v>
      </c>
      <c r="J20" s="33"/>
      <c r="K20" s="15" t="s">
        <v>565</v>
      </c>
      <c r="L20" s="31"/>
      <c r="M20" s="31" t="s">
        <v>46</v>
      </c>
      <c r="N20" s="242" t="s">
        <v>53</v>
      </c>
      <c r="O20" s="244"/>
      <c r="P20" s="291" t="s">
        <v>566</v>
      </c>
      <c r="Q20" s="291"/>
      <c r="R20" s="291"/>
      <c r="S20" s="291"/>
      <c r="T20" s="232">
        <v>23</v>
      </c>
    </row>
    <row r="21" spans="1:20" s="191" customFormat="1" ht="33" customHeight="1" x14ac:dyDescent="0.25">
      <c r="A21" s="15">
        <v>9</v>
      </c>
      <c r="B21" s="195" t="s">
        <v>50</v>
      </c>
      <c r="C21" s="32" t="s">
        <v>51</v>
      </c>
      <c r="D21" s="32" t="s">
        <v>567</v>
      </c>
      <c r="E21" s="196">
        <v>43705</v>
      </c>
      <c r="F21" s="196">
        <v>43759</v>
      </c>
      <c r="G21" s="15">
        <v>2</v>
      </c>
      <c r="H21" s="15">
        <v>1</v>
      </c>
      <c r="I21" s="198" t="s">
        <v>363</v>
      </c>
      <c r="J21" s="33"/>
      <c r="K21" s="32" t="s">
        <v>568</v>
      </c>
      <c r="L21" s="195"/>
      <c r="M21" s="195" t="s">
        <v>46</v>
      </c>
      <c r="N21" s="255" t="s">
        <v>53</v>
      </c>
      <c r="O21" s="256"/>
      <c r="P21" s="302" t="s">
        <v>569</v>
      </c>
      <c r="Q21" s="302"/>
      <c r="R21" s="302"/>
      <c r="S21" s="302"/>
      <c r="T21" s="232">
        <v>23</v>
      </c>
    </row>
    <row r="22" spans="1:20" s="191" customFormat="1" ht="33" customHeight="1" x14ac:dyDescent="0.25">
      <c r="A22" s="15">
        <v>10</v>
      </c>
      <c r="B22" s="197" t="s">
        <v>50</v>
      </c>
      <c r="C22" s="32" t="s">
        <v>51</v>
      </c>
      <c r="D22" s="32" t="s">
        <v>570</v>
      </c>
      <c r="E22" s="196">
        <v>43759</v>
      </c>
      <c r="F22" s="196">
        <v>43830</v>
      </c>
      <c r="G22" s="15">
        <v>2</v>
      </c>
      <c r="H22" s="15">
        <v>2</v>
      </c>
      <c r="I22" s="195" t="s">
        <v>366</v>
      </c>
      <c r="J22" s="33"/>
      <c r="K22" s="15" t="s">
        <v>571</v>
      </c>
      <c r="L22" s="31"/>
      <c r="M22" s="31" t="s">
        <v>46</v>
      </c>
      <c r="N22" s="242" t="s">
        <v>53</v>
      </c>
      <c r="O22" s="244"/>
      <c r="P22" s="291" t="s">
        <v>572</v>
      </c>
      <c r="Q22" s="291"/>
      <c r="R22" s="291"/>
      <c r="S22" s="291"/>
      <c r="T22" s="232">
        <v>23</v>
      </c>
    </row>
    <row r="23" spans="1:20" s="191" customFormat="1" ht="33" customHeight="1" x14ac:dyDescent="0.25">
      <c r="A23" s="15">
        <v>11</v>
      </c>
      <c r="B23" s="195" t="s">
        <v>253</v>
      </c>
      <c r="C23" s="32" t="s">
        <v>254</v>
      </c>
      <c r="D23" s="32" t="s">
        <v>573</v>
      </c>
      <c r="E23" s="196">
        <v>43469</v>
      </c>
      <c r="F23" s="196">
        <v>43516</v>
      </c>
      <c r="G23" s="15">
        <v>2</v>
      </c>
      <c r="H23" s="15">
        <v>3</v>
      </c>
      <c r="I23" s="195" t="s">
        <v>292</v>
      </c>
      <c r="J23" s="33"/>
      <c r="K23" s="32" t="s">
        <v>257</v>
      </c>
      <c r="L23" s="195"/>
      <c r="M23" s="195" t="s">
        <v>46</v>
      </c>
      <c r="N23" s="255" t="s">
        <v>53</v>
      </c>
      <c r="O23" s="256"/>
      <c r="P23" s="302" t="s">
        <v>574</v>
      </c>
      <c r="Q23" s="302"/>
      <c r="R23" s="302"/>
      <c r="S23" s="302"/>
      <c r="T23" s="232">
        <v>23</v>
      </c>
    </row>
    <row r="24" spans="1:20" s="191" customFormat="1" ht="33" customHeight="1" x14ac:dyDescent="0.25">
      <c r="A24" s="15">
        <v>12</v>
      </c>
      <c r="B24" s="195" t="s">
        <v>253</v>
      </c>
      <c r="C24" s="32" t="s">
        <v>254</v>
      </c>
      <c r="D24" s="32" t="s">
        <v>575</v>
      </c>
      <c r="E24" s="196">
        <v>43516</v>
      </c>
      <c r="F24" s="196">
        <v>43559</v>
      </c>
      <c r="G24" s="15">
        <v>2</v>
      </c>
      <c r="H24" s="15">
        <v>4</v>
      </c>
      <c r="I24" s="198" t="s">
        <v>319</v>
      </c>
      <c r="J24" s="33"/>
      <c r="K24" s="32" t="s">
        <v>576</v>
      </c>
      <c r="L24" s="195"/>
      <c r="M24" s="195" t="s">
        <v>46</v>
      </c>
      <c r="N24" s="255" t="s">
        <v>53</v>
      </c>
      <c r="O24" s="256"/>
      <c r="P24" s="302" t="s">
        <v>577</v>
      </c>
      <c r="Q24" s="302"/>
      <c r="R24" s="302"/>
      <c r="S24" s="302"/>
      <c r="T24" s="232">
        <v>23</v>
      </c>
    </row>
    <row r="25" spans="1:20" s="191" customFormat="1" ht="36.75" customHeight="1" x14ac:dyDescent="0.25">
      <c r="A25" s="237" t="s">
        <v>83</v>
      </c>
      <c r="B25" s="238"/>
      <c r="C25" s="239"/>
      <c r="D25" s="239"/>
      <c r="E25" s="238" t="s">
        <v>84</v>
      </c>
      <c r="F25" s="238"/>
      <c r="G25" s="233"/>
      <c r="H25" s="233"/>
      <c r="I25" s="233"/>
      <c r="J25" s="233"/>
      <c r="K25" s="238" t="s">
        <v>85</v>
      </c>
      <c r="L25" s="238"/>
      <c r="M25" s="238"/>
      <c r="N25" s="233"/>
      <c r="O25" s="233"/>
      <c r="P25" s="201"/>
      <c r="Q25" s="201"/>
      <c r="R25" s="201"/>
      <c r="S25" s="202"/>
    </row>
    <row r="26" spans="1:20" ht="15.75" x14ac:dyDescent="0.25">
      <c r="A26" s="199"/>
      <c r="B26" s="200"/>
      <c r="C26" s="200"/>
      <c r="D26" s="200"/>
      <c r="E26" s="200"/>
      <c r="F26" s="200"/>
      <c r="G26" s="200"/>
      <c r="H26" s="200"/>
      <c r="I26" s="200"/>
      <c r="J26" s="200"/>
      <c r="K26" s="200"/>
      <c r="L26" s="200"/>
      <c r="M26" s="200"/>
      <c r="N26" s="200"/>
      <c r="O26" s="200"/>
      <c r="P26" s="200"/>
      <c r="Q26" s="200"/>
      <c r="R26" s="200"/>
      <c r="S26" s="203"/>
    </row>
    <row r="27" spans="1:20" ht="15.75" x14ac:dyDescent="0.25">
      <c r="A27" s="237" t="s">
        <v>86</v>
      </c>
      <c r="B27" s="238"/>
      <c r="C27" s="239"/>
      <c r="D27" s="239"/>
      <c r="E27" s="238" t="s">
        <v>87</v>
      </c>
      <c r="F27" s="238"/>
      <c r="G27" s="233"/>
      <c r="H27" s="233"/>
      <c r="I27" s="233"/>
      <c r="J27" s="233"/>
      <c r="K27" s="238" t="s">
        <v>87</v>
      </c>
      <c r="L27" s="238"/>
      <c r="M27" s="238"/>
      <c r="N27" s="233"/>
      <c r="O27" s="233"/>
      <c r="P27" s="201"/>
      <c r="Q27" s="201"/>
      <c r="R27" s="201"/>
      <c r="S27" s="202"/>
    </row>
    <row r="28" spans="1:20" ht="15.75" x14ac:dyDescent="0.25">
      <c r="A28" s="199" t="s">
        <v>88</v>
      </c>
      <c r="B28" s="200"/>
      <c r="C28" s="201"/>
      <c r="D28" s="200"/>
      <c r="E28" s="200" t="s">
        <v>88</v>
      </c>
      <c r="F28" s="200"/>
      <c r="G28" s="233"/>
      <c r="H28" s="233"/>
      <c r="I28" s="233"/>
      <c r="J28" s="233"/>
      <c r="K28" s="200" t="s">
        <v>88</v>
      </c>
      <c r="L28" s="200"/>
      <c r="M28" s="200"/>
      <c r="N28" s="234"/>
      <c r="O28" s="234"/>
      <c r="P28" s="204"/>
      <c r="Q28" s="204"/>
      <c r="R28" s="204"/>
      <c r="S28" s="205"/>
    </row>
    <row r="29" spans="1:20" ht="15.75" x14ac:dyDescent="0.25">
      <c r="A29" s="235"/>
      <c r="B29" s="236"/>
      <c r="C29" s="236"/>
      <c r="D29" s="236"/>
      <c r="E29" s="236"/>
      <c r="F29" s="236"/>
      <c r="G29" s="236"/>
      <c r="H29" s="236"/>
      <c r="I29" s="236"/>
      <c r="J29" s="236"/>
      <c r="K29" s="236"/>
      <c r="L29" s="236"/>
      <c r="M29" s="236"/>
      <c r="N29" s="236"/>
      <c r="O29" s="236"/>
      <c r="P29" s="236"/>
      <c r="Q29" s="236"/>
      <c r="R29" s="236"/>
      <c r="S29" s="202"/>
    </row>
    <row r="31" spans="1:20" ht="15.75" x14ac:dyDescent="0.25">
      <c r="A31" s="272"/>
      <c r="B31" s="273"/>
      <c r="C31" s="273"/>
      <c r="D31" s="273"/>
      <c r="E31" s="274"/>
      <c r="F31" s="278" t="s">
        <v>0</v>
      </c>
      <c r="G31" s="278"/>
      <c r="H31" s="278"/>
      <c r="I31" s="278"/>
      <c r="J31" s="278"/>
      <c r="K31" s="278"/>
      <c r="L31" s="278"/>
      <c r="M31" s="278"/>
      <c r="N31" s="278"/>
      <c r="O31" s="278"/>
      <c r="P31" s="279" t="s">
        <v>1</v>
      </c>
      <c r="Q31" s="280"/>
      <c r="R31" s="280"/>
      <c r="S31" s="281"/>
    </row>
    <row r="32" spans="1:20" ht="73.5" customHeight="1" x14ac:dyDescent="0.25">
      <c r="A32" s="275"/>
      <c r="B32" s="276"/>
      <c r="C32" s="276"/>
      <c r="D32" s="276"/>
      <c r="E32" s="277"/>
      <c r="F32" s="282" t="s">
        <v>2</v>
      </c>
      <c r="G32" s="282"/>
      <c r="H32" s="282"/>
      <c r="I32" s="282"/>
      <c r="J32" s="283" t="s">
        <v>233</v>
      </c>
      <c r="K32" s="283"/>
      <c r="L32" s="188"/>
      <c r="M32" s="282" t="s">
        <v>4</v>
      </c>
      <c r="N32" s="282"/>
      <c r="O32" s="282"/>
      <c r="P32" s="282"/>
      <c r="Q32" s="282"/>
      <c r="R32" s="282"/>
      <c r="S32" s="282"/>
    </row>
    <row r="33" spans="1:20" ht="15.75" x14ac:dyDescent="0.25">
      <c r="A33" s="3"/>
      <c r="B33" s="4"/>
      <c r="C33" s="4"/>
      <c r="D33" s="4"/>
      <c r="E33" s="4"/>
      <c r="F33" s="4"/>
      <c r="G33" s="4"/>
      <c r="H33" s="4"/>
      <c r="I33" s="4"/>
      <c r="J33" s="4"/>
      <c r="K33" s="4"/>
      <c r="L33" s="4"/>
      <c r="M33" s="4"/>
      <c r="N33" s="4"/>
      <c r="O33" s="4"/>
      <c r="P33" s="4"/>
      <c r="Q33" s="4"/>
      <c r="R33" s="4"/>
      <c r="S33" s="189"/>
    </row>
    <row r="34" spans="1:20" ht="67.5" customHeight="1" x14ac:dyDescent="0.25">
      <c r="A34" s="257" t="s">
        <v>5</v>
      </c>
      <c r="B34" s="258"/>
      <c r="C34" s="270" t="s">
        <v>6</v>
      </c>
      <c r="D34" s="270"/>
      <c r="E34" s="270"/>
      <c r="F34" s="270"/>
      <c r="G34" s="270"/>
      <c r="H34" s="270"/>
      <c r="I34" s="270"/>
      <c r="J34" s="270"/>
      <c r="K34" s="9"/>
      <c r="L34" s="9"/>
      <c r="M34" s="9"/>
      <c r="N34" s="9"/>
      <c r="O34" s="9"/>
      <c r="P34" s="10"/>
      <c r="Q34" s="10"/>
      <c r="R34" s="10"/>
      <c r="S34" s="51"/>
    </row>
    <row r="35" spans="1:20" x14ac:dyDescent="0.25">
      <c r="A35" s="257" t="s">
        <v>7</v>
      </c>
      <c r="B35" s="258"/>
      <c r="C35" s="258"/>
      <c r="D35" s="270" t="s">
        <v>8</v>
      </c>
      <c r="E35" s="270"/>
      <c r="F35" s="270"/>
      <c r="G35" s="270"/>
      <c r="H35" s="270"/>
      <c r="I35" s="270"/>
      <c r="J35" s="270"/>
      <c r="K35" s="270"/>
      <c r="L35" s="270"/>
      <c r="M35" s="270"/>
      <c r="N35" s="9"/>
      <c r="O35" s="267" t="s">
        <v>9</v>
      </c>
      <c r="P35" s="268"/>
      <c r="Q35" s="268"/>
      <c r="R35" s="269"/>
      <c r="S35" s="51"/>
    </row>
    <row r="36" spans="1:20" x14ac:dyDescent="0.25">
      <c r="A36" s="257" t="s">
        <v>10</v>
      </c>
      <c r="B36" s="258"/>
      <c r="C36" s="271" t="s">
        <v>8</v>
      </c>
      <c r="D36" s="271"/>
      <c r="E36" s="271"/>
      <c r="F36" s="271"/>
      <c r="G36" s="271"/>
      <c r="H36" s="271"/>
      <c r="I36" s="271"/>
      <c r="J36" s="271"/>
      <c r="K36" s="271"/>
      <c r="L36" s="271"/>
      <c r="M36" s="271"/>
      <c r="N36" s="9"/>
      <c r="O36" s="12" t="s">
        <v>11</v>
      </c>
      <c r="P36" s="12" t="s">
        <v>12</v>
      </c>
      <c r="Q36" s="12" t="s">
        <v>13</v>
      </c>
      <c r="R36" s="12" t="s">
        <v>14</v>
      </c>
      <c r="S36" s="51"/>
    </row>
    <row r="37" spans="1:20" x14ac:dyDescent="0.25">
      <c r="A37" s="257" t="s">
        <v>15</v>
      </c>
      <c r="B37" s="258"/>
      <c r="C37" s="259" t="s">
        <v>16</v>
      </c>
      <c r="D37" s="259"/>
      <c r="E37" s="60"/>
      <c r="F37" s="60"/>
      <c r="G37" s="60"/>
      <c r="H37" s="60"/>
      <c r="I37" s="60"/>
      <c r="J37" s="60"/>
      <c r="K37" s="60"/>
      <c r="L37" s="60"/>
      <c r="M37" s="60"/>
      <c r="N37" s="10"/>
      <c r="O37" s="15"/>
      <c r="P37" s="15"/>
      <c r="Q37" s="15"/>
      <c r="R37" s="15"/>
      <c r="S37" s="51"/>
    </row>
    <row r="38" spans="1:20" ht="15.75" thickBot="1" x14ac:dyDescent="0.3">
      <c r="A38" s="91"/>
      <c r="B38" s="10"/>
      <c r="C38" s="10"/>
      <c r="D38" s="10"/>
      <c r="E38" s="10"/>
      <c r="F38" s="10"/>
      <c r="G38" s="10"/>
      <c r="H38" s="10"/>
      <c r="I38" s="10"/>
      <c r="J38" s="10"/>
      <c r="K38" s="10"/>
      <c r="L38" s="10"/>
      <c r="M38" s="10"/>
      <c r="N38" s="10"/>
      <c r="O38" s="260" t="s">
        <v>17</v>
      </c>
      <c r="P38" s="260"/>
      <c r="Q38" s="260"/>
      <c r="R38" s="260"/>
      <c r="S38" s="51"/>
    </row>
    <row r="39" spans="1:20" ht="15.75" thickBot="1" x14ac:dyDescent="0.3">
      <c r="A39" s="247" t="s">
        <v>18</v>
      </c>
      <c r="B39" s="249" t="s">
        <v>19</v>
      </c>
      <c r="C39" s="261" t="s">
        <v>20</v>
      </c>
      <c r="D39" s="263" t="s">
        <v>21</v>
      </c>
      <c r="E39" s="265" t="s">
        <v>22</v>
      </c>
      <c r="F39" s="266"/>
      <c r="G39" s="267" t="s">
        <v>23</v>
      </c>
      <c r="H39" s="268"/>
      <c r="I39" s="268"/>
      <c r="J39" s="269"/>
      <c r="K39" s="250" t="s">
        <v>24</v>
      </c>
      <c r="L39" s="52"/>
      <c r="M39" s="247" t="s">
        <v>545</v>
      </c>
      <c r="N39" s="249" t="s">
        <v>26</v>
      </c>
      <c r="O39" s="250"/>
      <c r="P39" s="253" t="s">
        <v>27</v>
      </c>
      <c r="Q39" s="253"/>
      <c r="R39" s="253"/>
      <c r="S39" s="253"/>
    </row>
    <row r="40" spans="1:20" ht="15.75" thickBot="1" x14ac:dyDescent="0.3">
      <c r="A40" s="248"/>
      <c r="B40" s="251"/>
      <c r="C40" s="262"/>
      <c r="D40" s="264"/>
      <c r="E40" s="54" t="s">
        <v>28</v>
      </c>
      <c r="F40" s="53" t="s">
        <v>29</v>
      </c>
      <c r="G40" s="53" t="s">
        <v>30</v>
      </c>
      <c r="H40" s="53" t="s">
        <v>31</v>
      </c>
      <c r="I40" s="53" t="s">
        <v>32</v>
      </c>
      <c r="J40" s="53" t="s">
        <v>33</v>
      </c>
      <c r="K40" s="248"/>
      <c r="L40" s="53" t="s">
        <v>234</v>
      </c>
      <c r="M40" s="248"/>
      <c r="N40" s="251"/>
      <c r="O40" s="252"/>
      <c r="P40" s="254"/>
      <c r="Q40" s="254"/>
      <c r="R40" s="254"/>
      <c r="S40" s="254"/>
    </row>
    <row r="41" spans="1:20" ht="30" x14ac:dyDescent="0.25">
      <c r="A41" s="15">
        <v>13</v>
      </c>
      <c r="B41" s="195" t="s">
        <v>253</v>
      </c>
      <c r="C41" s="32" t="s">
        <v>254</v>
      </c>
      <c r="D41" s="32" t="s">
        <v>578</v>
      </c>
      <c r="E41" s="196">
        <v>43559</v>
      </c>
      <c r="F41" s="196">
        <v>43620</v>
      </c>
      <c r="G41" s="15">
        <v>2</v>
      </c>
      <c r="H41" s="15">
        <v>5</v>
      </c>
      <c r="I41" s="195" t="s">
        <v>336</v>
      </c>
      <c r="J41" s="33"/>
      <c r="K41" s="32" t="s">
        <v>579</v>
      </c>
      <c r="L41" s="195"/>
      <c r="M41" s="195" t="s">
        <v>46</v>
      </c>
      <c r="N41" s="255" t="s">
        <v>53</v>
      </c>
      <c r="O41" s="256"/>
      <c r="P41" s="302" t="s">
        <v>580</v>
      </c>
      <c r="Q41" s="302"/>
      <c r="R41" s="302"/>
      <c r="S41" s="302"/>
      <c r="T41" s="230"/>
    </row>
    <row r="42" spans="1:20" ht="30" x14ac:dyDescent="0.25">
      <c r="A42" s="15">
        <v>14</v>
      </c>
      <c r="B42" s="195" t="s">
        <v>253</v>
      </c>
      <c r="C42" s="32" t="s">
        <v>254</v>
      </c>
      <c r="D42" s="32" t="s">
        <v>581</v>
      </c>
      <c r="E42" s="196">
        <v>43620</v>
      </c>
      <c r="F42" s="196">
        <v>43690</v>
      </c>
      <c r="G42" s="15">
        <v>2</v>
      </c>
      <c r="H42" s="15">
        <v>6</v>
      </c>
      <c r="I42" s="198" t="s">
        <v>358</v>
      </c>
      <c r="J42" s="33"/>
      <c r="K42" s="32" t="s">
        <v>582</v>
      </c>
      <c r="L42" s="195"/>
      <c r="M42" s="195" t="s">
        <v>46</v>
      </c>
      <c r="N42" s="255" t="s">
        <v>53</v>
      </c>
      <c r="O42" s="256"/>
      <c r="P42" s="302" t="s">
        <v>583</v>
      </c>
      <c r="Q42" s="302"/>
      <c r="R42" s="302"/>
      <c r="S42" s="302"/>
    </row>
    <row r="43" spans="1:20" ht="32.25" customHeight="1" x14ac:dyDescent="0.25">
      <c r="A43" s="15">
        <v>15</v>
      </c>
      <c r="B43" s="195" t="s">
        <v>253</v>
      </c>
      <c r="C43" s="32" t="s">
        <v>254</v>
      </c>
      <c r="D43" s="32" t="s">
        <v>584</v>
      </c>
      <c r="E43" s="196">
        <v>43691</v>
      </c>
      <c r="F43" s="196">
        <v>43721</v>
      </c>
      <c r="G43" s="15">
        <v>3</v>
      </c>
      <c r="H43" s="32">
        <v>1</v>
      </c>
      <c r="I43" s="195" t="s">
        <v>585</v>
      </c>
      <c r="J43" s="33"/>
      <c r="K43" s="32" t="s">
        <v>586</v>
      </c>
      <c r="L43" s="195"/>
      <c r="M43" s="195" t="s">
        <v>46</v>
      </c>
      <c r="N43" s="255" t="s">
        <v>53</v>
      </c>
      <c r="O43" s="256"/>
      <c r="P43" s="302" t="s">
        <v>587</v>
      </c>
      <c r="Q43" s="302"/>
      <c r="R43" s="302"/>
      <c r="S43" s="302"/>
    </row>
    <row r="44" spans="1:20" ht="30" x14ac:dyDescent="0.25">
      <c r="A44" s="15">
        <v>16</v>
      </c>
      <c r="B44" s="195" t="s">
        <v>253</v>
      </c>
      <c r="C44" s="32" t="s">
        <v>254</v>
      </c>
      <c r="D44" s="32" t="s">
        <v>588</v>
      </c>
      <c r="E44" s="196">
        <v>43721</v>
      </c>
      <c r="F44" s="196">
        <v>43741</v>
      </c>
      <c r="G44" s="15">
        <v>3</v>
      </c>
      <c r="H44" s="32">
        <v>2</v>
      </c>
      <c r="I44" s="198" t="s">
        <v>589</v>
      </c>
      <c r="J44" s="33"/>
      <c r="K44" s="32" t="s">
        <v>590</v>
      </c>
      <c r="L44" s="195"/>
      <c r="M44" s="195" t="s">
        <v>46</v>
      </c>
      <c r="N44" s="255" t="s">
        <v>53</v>
      </c>
      <c r="O44" s="256"/>
      <c r="P44" s="302" t="s">
        <v>591</v>
      </c>
      <c r="Q44" s="302"/>
      <c r="R44" s="302"/>
      <c r="S44" s="302"/>
    </row>
    <row r="45" spans="1:20" ht="30" x14ac:dyDescent="0.25">
      <c r="A45" s="15">
        <v>17</v>
      </c>
      <c r="B45" s="195" t="s">
        <v>253</v>
      </c>
      <c r="C45" s="32" t="s">
        <v>254</v>
      </c>
      <c r="D45" s="32" t="s">
        <v>592</v>
      </c>
      <c r="E45" s="196">
        <v>43742</v>
      </c>
      <c r="F45" s="196">
        <v>43770</v>
      </c>
      <c r="G45" s="15">
        <v>3</v>
      </c>
      <c r="H45" s="32">
        <v>3</v>
      </c>
      <c r="I45" s="195" t="s">
        <v>593</v>
      </c>
      <c r="J45" s="33"/>
      <c r="K45" s="32" t="s">
        <v>594</v>
      </c>
      <c r="L45" s="195"/>
      <c r="M45" s="195" t="s">
        <v>46</v>
      </c>
      <c r="N45" s="255" t="s">
        <v>53</v>
      </c>
      <c r="O45" s="256"/>
      <c r="P45" s="302" t="s">
        <v>595</v>
      </c>
      <c r="Q45" s="302"/>
      <c r="R45" s="302"/>
      <c r="S45" s="302"/>
    </row>
    <row r="46" spans="1:20" ht="104.25" customHeight="1" x14ac:dyDescent="0.25">
      <c r="A46" s="15">
        <v>18</v>
      </c>
      <c r="B46" s="195" t="s">
        <v>253</v>
      </c>
      <c r="C46" s="32" t="s">
        <v>254</v>
      </c>
      <c r="D46" s="32" t="s">
        <v>596</v>
      </c>
      <c r="E46" s="196">
        <v>43770</v>
      </c>
      <c r="F46" s="196">
        <v>43830</v>
      </c>
      <c r="G46" s="15">
        <v>3</v>
      </c>
      <c r="H46" s="32">
        <v>4</v>
      </c>
      <c r="I46" s="198" t="s">
        <v>597</v>
      </c>
      <c r="J46" s="32"/>
      <c r="K46" s="32" t="s">
        <v>598</v>
      </c>
      <c r="L46" s="195"/>
      <c r="M46" s="195" t="s">
        <v>46</v>
      </c>
      <c r="N46" s="255" t="s">
        <v>53</v>
      </c>
      <c r="O46" s="256"/>
      <c r="P46" s="302" t="s">
        <v>599</v>
      </c>
      <c r="Q46" s="302"/>
      <c r="R46" s="302"/>
      <c r="S46" s="302"/>
    </row>
    <row r="47" spans="1:20" s="226" customFormat="1" ht="47.25" x14ac:dyDescent="0.25">
      <c r="A47" s="219">
        <v>19</v>
      </c>
      <c r="B47" s="220" t="s">
        <v>600</v>
      </c>
      <c r="C47" s="221" t="s">
        <v>601</v>
      </c>
      <c r="D47" s="220" t="s">
        <v>602</v>
      </c>
      <c r="E47" s="222">
        <v>43486</v>
      </c>
      <c r="F47" s="222">
        <v>43637</v>
      </c>
      <c r="G47" s="219">
        <v>3</v>
      </c>
      <c r="H47" s="223">
        <v>5</v>
      </c>
      <c r="I47" s="224" t="s">
        <v>603</v>
      </c>
      <c r="J47" s="220"/>
      <c r="K47" s="220" t="s">
        <v>148</v>
      </c>
      <c r="L47" s="220"/>
      <c r="M47" s="225" t="s">
        <v>46</v>
      </c>
      <c r="N47" s="299" t="s">
        <v>53</v>
      </c>
      <c r="O47" s="300"/>
      <c r="P47" s="301"/>
      <c r="Q47" s="301"/>
      <c r="R47" s="301"/>
      <c r="S47" s="301"/>
    </row>
    <row r="48" spans="1:20" s="226" customFormat="1" ht="47.25" x14ac:dyDescent="0.25">
      <c r="A48" s="219">
        <v>20</v>
      </c>
      <c r="B48" s="220" t="s">
        <v>600</v>
      </c>
      <c r="C48" s="221" t="s">
        <v>601</v>
      </c>
      <c r="D48" s="224" t="s">
        <v>604</v>
      </c>
      <c r="E48" s="227">
        <v>43637</v>
      </c>
      <c r="F48" s="227">
        <v>43733</v>
      </c>
      <c r="G48" s="219">
        <v>3</v>
      </c>
      <c r="H48" s="223">
        <v>6</v>
      </c>
      <c r="I48" s="224" t="s">
        <v>605</v>
      </c>
      <c r="J48" s="224"/>
      <c r="K48" s="224" t="s">
        <v>606</v>
      </c>
      <c r="L48" s="220"/>
      <c r="M48" s="225" t="s">
        <v>46</v>
      </c>
      <c r="N48" s="299" t="s">
        <v>53</v>
      </c>
      <c r="O48" s="300"/>
      <c r="P48" s="301" t="s">
        <v>607</v>
      </c>
      <c r="Q48" s="301"/>
      <c r="R48" s="301"/>
      <c r="S48" s="301"/>
    </row>
    <row r="49" spans="1:19" s="226" customFormat="1" ht="47.25" x14ac:dyDescent="0.25">
      <c r="A49" s="219">
        <v>21</v>
      </c>
      <c r="B49" s="220" t="s">
        <v>600</v>
      </c>
      <c r="C49" s="221" t="s">
        <v>601</v>
      </c>
      <c r="D49" s="224" t="s">
        <v>608</v>
      </c>
      <c r="E49" s="227">
        <v>43733</v>
      </c>
      <c r="F49" s="227">
        <v>43817</v>
      </c>
      <c r="G49" s="219">
        <v>3</v>
      </c>
      <c r="H49" s="223">
        <v>7</v>
      </c>
      <c r="I49" s="224" t="s">
        <v>609</v>
      </c>
      <c r="J49" s="224"/>
      <c r="K49" s="224" t="s">
        <v>610</v>
      </c>
      <c r="L49" s="220"/>
      <c r="M49" s="225" t="s">
        <v>46</v>
      </c>
      <c r="N49" s="299" t="s">
        <v>53</v>
      </c>
      <c r="O49" s="300"/>
      <c r="P49" s="301"/>
      <c r="Q49" s="301"/>
      <c r="R49" s="301"/>
      <c r="S49" s="301"/>
    </row>
    <row r="50" spans="1:19" ht="47.25" x14ac:dyDescent="0.25">
      <c r="A50" s="15">
        <v>22</v>
      </c>
      <c r="B50" s="206" t="s">
        <v>600</v>
      </c>
      <c r="C50" s="207" t="s">
        <v>601</v>
      </c>
      <c r="D50" s="208" t="s">
        <v>611</v>
      </c>
      <c r="E50" s="209">
        <v>43819</v>
      </c>
      <c r="F50" s="209">
        <v>43830</v>
      </c>
      <c r="G50" s="15">
        <v>4</v>
      </c>
      <c r="H50" s="32">
        <v>1</v>
      </c>
      <c r="I50" s="208" t="s">
        <v>612</v>
      </c>
      <c r="J50" s="208"/>
      <c r="K50" s="208" t="s">
        <v>613</v>
      </c>
      <c r="L50" s="206"/>
      <c r="M50" s="195" t="s">
        <v>46</v>
      </c>
      <c r="N50" s="255" t="s">
        <v>53</v>
      </c>
      <c r="O50" s="256"/>
      <c r="P50" s="298"/>
      <c r="Q50" s="298"/>
      <c r="R50" s="298"/>
      <c r="S50" s="298"/>
    </row>
    <row r="51" spans="1:19" ht="61.5" customHeight="1" x14ac:dyDescent="0.25">
      <c r="A51" s="15">
        <v>23</v>
      </c>
      <c r="B51" s="208" t="s">
        <v>614</v>
      </c>
      <c r="C51" s="206" t="s">
        <v>615</v>
      </c>
      <c r="D51" s="208" t="s">
        <v>616</v>
      </c>
      <c r="E51" s="209">
        <v>43486</v>
      </c>
      <c r="F51" s="209">
        <v>43542</v>
      </c>
      <c r="G51" s="15">
        <v>4</v>
      </c>
      <c r="H51" s="32">
        <v>2</v>
      </c>
      <c r="I51" s="208" t="s">
        <v>617</v>
      </c>
      <c r="J51" s="206"/>
      <c r="K51" s="206" t="s">
        <v>102</v>
      </c>
      <c r="L51" s="206"/>
      <c r="M51" s="195" t="s">
        <v>46</v>
      </c>
      <c r="N51" s="255" t="s">
        <v>53</v>
      </c>
      <c r="O51" s="256"/>
      <c r="P51" s="298"/>
      <c r="Q51" s="298"/>
      <c r="R51" s="298"/>
      <c r="S51" s="298"/>
    </row>
    <row r="52" spans="1:19" ht="15.75" x14ac:dyDescent="0.25">
      <c r="A52" s="199"/>
      <c r="B52" s="200"/>
      <c r="C52" s="210"/>
      <c r="D52" s="200"/>
      <c r="E52" s="200"/>
      <c r="F52" s="200"/>
      <c r="G52" s="210"/>
      <c r="H52" s="210"/>
      <c r="I52" s="210"/>
      <c r="J52" s="210"/>
      <c r="K52" s="200"/>
      <c r="L52" s="200"/>
      <c r="M52" s="200"/>
      <c r="N52" s="210"/>
      <c r="O52" s="210"/>
      <c r="P52" s="210"/>
      <c r="Q52" s="210"/>
      <c r="R52" s="210"/>
      <c r="S52" s="203"/>
    </row>
    <row r="53" spans="1:19" ht="15.75" x14ac:dyDescent="0.25">
      <c r="A53" s="237" t="s">
        <v>83</v>
      </c>
      <c r="B53" s="238"/>
      <c r="C53" s="239"/>
      <c r="D53" s="239"/>
      <c r="E53" s="238" t="s">
        <v>84</v>
      </c>
      <c r="F53" s="238"/>
      <c r="G53" s="233"/>
      <c r="H53" s="233"/>
      <c r="I53" s="233"/>
      <c r="J53" s="233"/>
      <c r="K53" s="238" t="s">
        <v>85</v>
      </c>
      <c r="L53" s="238"/>
      <c r="M53" s="238"/>
      <c r="N53" s="233"/>
      <c r="O53" s="233"/>
      <c r="P53" s="201"/>
      <c r="Q53" s="201"/>
      <c r="R53" s="201"/>
      <c r="S53" s="202"/>
    </row>
    <row r="54" spans="1:19" ht="15.75" x14ac:dyDescent="0.25">
      <c r="A54" s="199"/>
      <c r="B54" s="200"/>
      <c r="C54" s="200"/>
      <c r="D54" s="200"/>
      <c r="E54" s="200"/>
      <c r="F54" s="200"/>
      <c r="G54" s="200"/>
      <c r="H54" s="200"/>
      <c r="I54" s="200"/>
      <c r="J54" s="200"/>
      <c r="K54" s="200"/>
      <c r="L54" s="200"/>
      <c r="M54" s="200"/>
      <c r="N54" s="200"/>
      <c r="O54" s="200"/>
      <c r="P54" s="200"/>
      <c r="Q54" s="200"/>
      <c r="R54" s="200"/>
      <c r="S54" s="203"/>
    </row>
    <row r="55" spans="1:19" ht="15.75" x14ac:dyDescent="0.25">
      <c r="A55" s="237" t="s">
        <v>86</v>
      </c>
      <c r="B55" s="238"/>
      <c r="C55" s="239"/>
      <c r="D55" s="239"/>
      <c r="E55" s="238" t="s">
        <v>87</v>
      </c>
      <c r="F55" s="238"/>
      <c r="G55" s="233"/>
      <c r="H55" s="233"/>
      <c r="I55" s="233"/>
      <c r="J55" s="233"/>
      <c r="K55" s="238" t="s">
        <v>87</v>
      </c>
      <c r="L55" s="238"/>
      <c r="M55" s="238"/>
      <c r="N55" s="233"/>
      <c r="O55" s="233"/>
      <c r="P55" s="201"/>
      <c r="Q55" s="201"/>
      <c r="R55" s="201"/>
      <c r="S55" s="202"/>
    </row>
    <row r="56" spans="1:19" ht="15.75" x14ac:dyDescent="0.25">
      <c r="A56" s="199" t="s">
        <v>88</v>
      </c>
      <c r="B56" s="200"/>
      <c r="C56" s="201"/>
      <c r="D56" s="200"/>
      <c r="E56" s="200" t="s">
        <v>88</v>
      </c>
      <c r="F56" s="200"/>
      <c r="G56" s="233"/>
      <c r="H56" s="233"/>
      <c r="I56" s="233"/>
      <c r="J56" s="233"/>
      <c r="K56" s="200" t="s">
        <v>88</v>
      </c>
      <c r="L56" s="200"/>
      <c r="M56" s="200"/>
      <c r="N56" s="234"/>
      <c r="O56" s="234"/>
      <c r="P56" s="204"/>
      <c r="Q56" s="204"/>
      <c r="R56" s="204"/>
      <c r="S56" s="205"/>
    </row>
    <row r="57" spans="1:19" ht="15.75" x14ac:dyDescent="0.25">
      <c r="A57" s="235"/>
      <c r="B57" s="236"/>
      <c r="C57" s="236"/>
      <c r="D57" s="236"/>
      <c r="E57" s="236"/>
      <c r="F57" s="236"/>
      <c r="G57" s="236"/>
      <c r="H57" s="236"/>
      <c r="I57" s="236"/>
      <c r="J57" s="236"/>
      <c r="K57" s="236"/>
      <c r="L57" s="236"/>
      <c r="M57" s="236"/>
      <c r="N57" s="236"/>
      <c r="O57" s="236"/>
      <c r="P57" s="236"/>
      <c r="Q57" s="236"/>
      <c r="R57" s="236"/>
      <c r="S57" s="202"/>
    </row>
    <row r="58" spans="1:19" ht="15.75" x14ac:dyDescent="0.25">
      <c r="A58" s="272"/>
      <c r="B58" s="273"/>
      <c r="C58" s="273"/>
      <c r="D58" s="273"/>
      <c r="E58" s="274"/>
      <c r="F58" s="278" t="s">
        <v>0</v>
      </c>
      <c r="G58" s="278"/>
      <c r="H58" s="278"/>
      <c r="I58" s="278"/>
      <c r="J58" s="278"/>
      <c r="K58" s="278"/>
      <c r="L58" s="278"/>
      <c r="M58" s="278"/>
      <c r="N58" s="278"/>
      <c r="O58" s="278"/>
      <c r="P58" s="279" t="s">
        <v>1</v>
      </c>
      <c r="Q58" s="280"/>
      <c r="R58" s="280"/>
      <c r="S58" s="281"/>
    </row>
    <row r="59" spans="1:19" ht="15.75" x14ac:dyDescent="0.25">
      <c r="A59" s="275"/>
      <c r="B59" s="276"/>
      <c r="C59" s="276"/>
      <c r="D59" s="276"/>
      <c r="E59" s="277"/>
      <c r="F59" s="282" t="s">
        <v>2</v>
      </c>
      <c r="G59" s="282"/>
      <c r="H59" s="282"/>
      <c r="I59" s="282"/>
      <c r="J59" s="283" t="s">
        <v>233</v>
      </c>
      <c r="K59" s="283"/>
      <c r="L59" s="188"/>
      <c r="M59" s="282" t="s">
        <v>4</v>
      </c>
      <c r="N59" s="282"/>
      <c r="O59" s="282"/>
      <c r="P59" s="282"/>
      <c r="Q59" s="282"/>
      <c r="R59" s="282"/>
      <c r="S59" s="282"/>
    </row>
    <row r="60" spans="1:19" ht="15.75" x14ac:dyDescent="0.25">
      <c r="A60" s="3"/>
      <c r="B60" s="4"/>
      <c r="C60" s="4"/>
      <c r="D60" s="4"/>
      <c r="E60" s="4"/>
      <c r="F60" s="4"/>
      <c r="G60" s="4"/>
      <c r="H60" s="4"/>
      <c r="I60" s="4"/>
      <c r="J60" s="4"/>
      <c r="K60" s="4"/>
      <c r="L60" s="4"/>
      <c r="M60" s="4"/>
      <c r="N60" s="4"/>
      <c r="O60" s="4"/>
      <c r="P60" s="4"/>
      <c r="Q60" s="4"/>
      <c r="R60" s="4"/>
      <c r="S60" s="189"/>
    </row>
    <row r="61" spans="1:19" x14ac:dyDescent="0.25">
      <c r="A61" s="257" t="s">
        <v>5</v>
      </c>
      <c r="B61" s="258"/>
      <c r="C61" s="270" t="s">
        <v>6</v>
      </c>
      <c r="D61" s="270"/>
      <c r="E61" s="270"/>
      <c r="F61" s="270"/>
      <c r="G61" s="270"/>
      <c r="H61" s="270"/>
      <c r="I61" s="270"/>
      <c r="J61" s="270"/>
      <c r="K61" s="9"/>
      <c r="L61" s="9"/>
      <c r="M61" s="9"/>
      <c r="N61" s="9"/>
      <c r="O61" s="9"/>
      <c r="P61" s="10"/>
      <c r="Q61" s="10"/>
      <c r="R61" s="10"/>
      <c r="S61" s="51"/>
    </row>
    <row r="62" spans="1:19" x14ac:dyDescent="0.25">
      <c r="A62" s="257" t="s">
        <v>7</v>
      </c>
      <c r="B62" s="258"/>
      <c r="C62" s="258"/>
      <c r="D62" s="270" t="s">
        <v>8</v>
      </c>
      <c r="E62" s="270"/>
      <c r="F62" s="270"/>
      <c r="G62" s="270"/>
      <c r="H62" s="270"/>
      <c r="I62" s="270"/>
      <c r="J62" s="270"/>
      <c r="K62" s="270"/>
      <c r="L62" s="270"/>
      <c r="M62" s="270"/>
      <c r="N62" s="9"/>
      <c r="O62" s="267" t="s">
        <v>9</v>
      </c>
      <c r="P62" s="268"/>
      <c r="Q62" s="268"/>
      <c r="R62" s="269"/>
      <c r="S62" s="51"/>
    </row>
    <row r="63" spans="1:19" x14ac:dyDescent="0.25">
      <c r="A63" s="257" t="s">
        <v>10</v>
      </c>
      <c r="B63" s="258"/>
      <c r="C63" s="271" t="s">
        <v>8</v>
      </c>
      <c r="D63" s="271"/>
      <c r="E63" s="271"/>
      <c r="F63" s="271"/>
      <c r="G63" s="271"/>
      <c r="H63" s="271"/>
      <c r="I63" s="271"/>
      <c r="J63" s="271"/>
      <c r="K63" s="271"/>
      <c r="L63" s="271"/>
      <c r="M63" s="271"/>
      <c r="N63" s="9"/>
      <c r="O63" s="12" t="s">
        <v>11</v>
      </c>
      <c r="P63" s="12" t="s">
        <v>12</v>
      </c>
      <c r="Q63" s="12" t="s">
        <v>13</v>
      </c>
      <c r="R63" s="12" t="s">
        <v>14</v>
      </c>
      <c r="S63" s="51"/>
    </row>
    <row r="64" spans="1:19" ht="37.5" customHeight="1" x14ac:dyDescent="0.25">
      <c r="A64" s="257" t="s">
        <v>15</v>
      </c>
      <c r="B64" s="258"/>
      <c r="C64" s="259" t="s">
        <v>16</v>
      </c>
      <c r="D64" s="259"/>
      <c r="E64" s="60"/>
      <c r="F64" s="60"/>
      <c r="G64" s="60"/>
      <c r="H64" s="60"/>
      <c r="I64" s="60"/>
      <c r="J64" s="60"/>
      <c r="K64" s="60"/>
      <c r="L64" s="60"/>
      <c r="M64" s="60"/>
      <c r="N64" s="10"/>
      <c r="O64" s="15"/>
      <c r="P64" s="15"/>
      <c r="Q64" s="15"/>
      <c r="R64" s="15"/>
      <c r="S64" s="51"/>
    </row>
    <row r="65" spans="1:19" ht="15.75" thickBot="1" x14ac:dyDescent="0.3">
      <c r="A65" s="91"/>
      <c r="B65" s="10"/>
      <c r="C65" s="10"/>
      <c r="D65" s="10"/>
      <c r="E65" s="10"/>
      <c r="F65" s="10"/>
      <c r="G65" s="10"/>
      <c r="H65" s="10"/>
      <c r="I65" s="10"/>
      <c r="J65" s="10"/>
      <c r="K65" s="10"/>
      <c r="L65" s="10"/>
      <c r="M65" s="10"/>
      <c r="N65" s="10"/>
      <c r="O65" s="260" t="s">
        <v>17</v>
      </c>
      <c r="P65" s="260"/>
      <c r="Q65" s="260"/>
      <c r="R65" s="260"/>
      <c r="S65" s="51"/>
    </row>
    <row r="66" spans="1:19" ht="15.75" thickBot="1" x14ac:dyDescent="0.3">
      <c r="A66" s="247" t="s">
        <v>18</v>
      </c>
      <c r="B66" s="249" t="s">
        <v>19</v>
      </c>
      <c r="C66" s="261" t="s">
        <v>20</v>
      </c>
      <c r="D66" s="263" t="s">
        <v>21</v>
      </c>
      <c r="E66" s="265" t="s">
        <v>22</v>
      </c>
      <c r="F66" s="266"/>
      <c r="G66" s="267" t="s">
        <v>23</v>
      </c>
      <c r="H66" s="268"/>
      <c r="I66" s="268"/>
      <c r="J66" s="269"/>
      <c r="K66" s="250" t="s">
        <v>24</v>
      </c>
      <c r="L66" s="52"/>
      <c r="M66" s="247" t="s">
        <v>545</v>
      </c>
      <c r="N66" s="249" t="s">
        <v>26</v>
      </c>
      <c r="O66" s="250"/>
      <c r="P66" s="253" t="s">
        <v>27</v>
      </c>
      <c r="Q66" s="253"/>
      <c r="R66" s="253"/>
      <c r="S66" s="253"/>
    </row>
    <row r="67" spans="1:19" ht="15.75" thickBot="1" x14ac:dyDescent="0.3">
      <c r="A67" s="248"/>
      <c r="B67" s="251"/>
      <c r="C67" s="262"/>
      <c r="D67" s="264"/>
      <c r="E67" s="54" t="s">
        <v>28</v>
      </c>
      <c r="F67" s="53" t="s">
        <v>29</v>
      </c>
      <c r="G67" s="53" t="s">
        <v>30</v>
      </c>
      <c r="H67" s="53" t="s">
        <v>31</v>
      </c>
      <c r="I67" s="53" t="s">
        <v>32</v>
      </c>
      <c r="J67" s="53" t="s">
        <v>33</v>
      </c>
      <c r="K67" s="248"/>
      <c r="L67" s="53" t="s">
        <v>234</v>
      </c>
      <c r="M67" s="248"/>
      <c r="N67" s="251"/>
      <c r="O67" s="252"/>
      <c r="P67" s="254"/>
      <c r="Q67" s="254"/>
      <c r="R67" s="254"/>
      <c r="S67" s="254"/>
    </row>
    <row r="68" spans="1:19" ht="51.75" x14ac:dyDescent="0.25">
      <c r="A68" s="15">
        <v>24</v>
      </c>
      <c r="B68" s="208" t="s">
        <v>614</v>
      </c>
      <c r="C68" s="206" t="s">
        <v>615</v>
      </c>
      <c r="D68" s="208" t="s">
        <v>618</v>
      </c>
      <c r="E68" s="209">
        <v>43542</v>
      </c>
      <c r="F68" s="209">
        <v>43584</v>
      </c>
      <c r="G68" s="15">
        <v>4</v>
      </c>
      <c r="H68" s="32">
        <v>3</v>
      </c>
      <c r="I68" s="208" t="s">
        <v>619</v>
      </c>
      <c r="J68" s="208"/>
      <c r="K68" s="208" t="s">
        <v>620</v>
      </c>
      <c r="L68" s="206"/>
      <c r="M68" s="195" t="s">
        <v>46</v>
      </c>
      <c r="N68" s="255" t="s">
        <v>53</v>
      </c>
      <c r="O68" s="256"/>
      <c r="P68" s="298"/>
      <c r="Q68" s="298"/>
      <c r="R68" s="298"/>
      <c r="S68" s="298"/>
    </row>
    <row r="69" spans="1:19" ht="51.75" x14ac:dyDescent="0.25">
      <c r="A69" s="15">
        <v>25</v>
      </c>
      <c r="B69" s="208" t="s">
        <v>614</v>
      </c>
      <c r="C69" s="206" t="s">
        <v>615</v>
      </c>
      <c r="D69" s="208" t="s">
        <v>621</v>
      </c>
      <c r="E69" s="209">
        <v>43584</v>
      </c>
      <c r="F69" s="209">
        <v>43591</v>
      </c>
      <c r="G69" s="15">
        <v>4</v>
      </c>
      <c r="H69" s="32">
        <v>4</v>
      </c>
      <c r="I69" s="208" t="s">
        <v>622</v>
      </c>
      <c r="J69" s="208"/>
      <c r="K69" s="208" t="s">
        <v>623</v>
      </c>
      <c r="L69" s="206"/>
      <c r="M69" s="195" t="s">
        <v>46</v>
      </c>
      <c r="N69" s="255" t="s">
        <v>53</v>
      </c>
      <c r="O69" s="256"/>
      <c r="P69" s="298"/>
      <c r="Q69" s="298"/>
      <c r="R69" s="298"/>
      <c r="S69" s="298"/>
    </row>
    <row r="70" spans="1:19" ht="51.75" x14ac:dyDescent="0.25">
      <c r="A70" s="15">
        <v>26</v>
      </c>
      <c r="B70" s="208" t="s">
        <v>614</v>
      </c>
      <c r="C70" s="206" t="s">
        <v>615</v>
      </c>
      <c r="D70" s="208" t="s">
        <v>624</v>
      </c>
      <c r="E70" s="209">
        <v>43591</v>
      </c>
      <c r="F70" s="209">
        <v>43637</v>
      </c>
      <c r="G70" s="15">
        <v>4</v>
      </c>
      <c r="H70" s="32">
        <v>5</v>
      </c>
      <c r="I70" s="208" t="s">
        <v>625</v>
      </c>
      <c r="J70" s="208"/>
      <c r="K70" s="208" t="s">
        <v>626</v>
      </c>
      <c r="L70" s="206"/>
      <c r="M70" s="195" t="s">
        <v>46</v>
      </c>
      <c r="N70" s="255" t="s">
        <v>53</v>
      </c>
      <c r="O70" s="256"/>
      <c r="P70" s="298"/>
      <c r="Q70" s="298"/>
      <c r="R70" s="298"/>
      <c r="S70" s="298"/>
    </row>
    <row r="71" spans="1:19" ht="51.75" x14ac:dyDescent="0.25">
      <c r="A71" s="15">
        <v>27</v>
      </c>
      <c r="B71" s="208" t="s">
        <v>614</v>
      </c>
      <c r="C71" s="206" t="s">
        <v>615</v>
      </c>
      <c r="D71" s="208" t="s">
        <v>627</v>
      </c>
      <c r="E71" s="209">
        <v>43637</v>
      </c>
      <c r="F71" s="209">
        <v>43668</v>
      </c>
      <c r="G71" s="15">
        <v>4</v>
      </c>
      <c r="H71" s="32">
        <v>6</v>
      </c>
      <c r="I71" s="208" t="s">
        <v>628</v>
      </c>
      <c r="J71" s="208"/>
      <c r="K71" s="208" t="s">
        <v>629</v>
      </c>
      <c r="L71" s="206"/>
      <c r="M71" s="195" t="s">
        <v>46</v>
      </c>
      <c r="N71" s="255" t="s">
        <v>53</v>
      </c>
      <c r="O71" s="256"/>
      <c r="P71" s="298"/>
      <c r="Q71" s="298"/>
      <c r="R71" s="298"/>
      <c r="S71" s="298"/>
    </row>
    <row r="72" spans="1:19" ht="51.75" x14ac:dyDescent="0.25">
      <c r="A72" s="15">
        <v>28</v>
      </c>
      <c r="B72" s="208" t="s">
        <v>614</v>
      </c>
      <c r="C72" s="206" t="s">
        <v>615</v>
      </c>
      <c r="D72" s="208" t="s">
        <v>630</v>
      </c>
      <c r="E72" s="209">
        <v>43668</v>
      </c>
      <c r="F72" s="209">
        <v>43671</v>
      </c>
      <c r="G72" s="15">
        <v>4</v>
      </c>
      <c r="H72" s="32">
        <v>7</v>
      </c>
      <c r="I72" s="208" t="s">
        <v>631</v>
      </c>
      <c r="J72" s="208"/>
      <c r="K72" s="208" t="s">
        <v>632</v>
      </c>
      <c r="L72" s="206"/>
      <c r="M72" s="195" t="s">
        <v>46</v>
      </c>
      <c r="N72" s="255" t="s">
        <v>53</v>
      </c>
      <c r="O72" s="256"/>
      <c r="P72" s="298"/>
      <c r="Q72" s="298"/>
      <c r="R72" s="298"/>
      <c r="S72" s="298"/>
    </row>
    <row r="73" spans="1:19" ht="51.75" x14ac:dyDescent="0.25">
      <c r="A73" s="15">
        <v>29</v>
      </c>
      <c r="B73" s="208" t="s">
        <v>614</v>
      </c>
      <c r="C73" s="206" t="s">
        <v>615</v>
      </c>
      <c r="D73" s="208" t="s">
        <v>633</v>
      </c>
      <c r="E73" s="209">
        <v>43675</v>
      </c>
      <c r="F73" s="209">
        <v>43700</v>
      </c>
      <c r="G73" s="15">
        <v>5</v>
      </c>
      <c r="H73" s="32">
        <v>1</v>
      </c>
      <c r="I73" s="208" t="s">
        <v>634</v>
      </c>
      <c r="J73" s="208"/>
      <c r="K73" s="208" t="s">
        <v>635</v>
      </c>
      <c r="L73" s="206"/>
      <c r="M73" s="195" t="s">
        <v>46</v>
      </c>
      <c r="N73" s="255" t="s">
        <v>53</v>
      </c>
      <c r="O73" s="256"/>
      <c r="P73" s="298"/>
      <c r="Q73" s="298"/>
      <c r="R73" s="298"/>
      <c r="S73" s="298"/>
    </row>
    <row r="74" spans="1:19" ht="51.75" x14ac:dyDescent="0.25">
      <c r="A74" s="15">
        <v>30</v>
      </c>
      <c r="B74" s="208" t="s">
        <v>614</v>
      </c>
      <c r="C74" s="206" t="s">
        <v>615</v>
      </c>
      <c r="D74" s="208" t="s">
        <v>636</v>
      </c>
      <c r="E74" s="209">
        <v>43698</v>
      </c>
      <c r="F74" s="209">
        <v>43704</v>
      </c>
      <c r="G74" s="15">
        <v>5</v>
      </c>
      <c r="H74" s="32">
        <v>2</v>
      </c>
      <c r="I74" s="208" t="s">
        <v>637</v>
      </c>
      <c r="J74" s="208"/>
      <c r="K74" s="208" t="s">
        <v>638</v>
      </c>
      <c r="L74" s="206"/>
      <c r="M74" s="195" t="s">
        <v>46</v>
      </c>
      <c r="N74" s="255" t="s">
        <v>53</v>
      </c>
      <c r="O74" s="256"/>
      <c r="P74" s="298"/>
      <c r="Q74" s="298"/>
      <c r="R74" s="298"/>
      <c r="S74" s="298"/>
    </row>
    <row r="75" spans="1:19" ht="51.75" x14ac:dyDescent="0.25">
      <c r="A75" s="15">
        <v>31</v>
      </c>
      <c r="B75" s="208" t="s">
        <v>614</v>
      </c>
      <c r="C75" s="206" t="s">
        <v>615</v>
      </c>
      <c r="D75" s="208" t="s">
        <v>639</v>
      </c>
      <c r="E75" s="209">
        <v>43704</v>
      </c>
      <c r="F75" s="209">
        <v>43725</v>
      </c>
      <c r="G75" s="15">
        <v>5</v>
      </c>
      <c r="H75" s="206">
        <v>3</v>
      </c>
      <c r="I75" s="208" t="s">
        <v>640</v>
      </c>
      <c r="J75" s="208"/>
      <c r="K75" s="208" t="s">
        <v>641</v>
      </c>
      <c r="L75" s="206"/>
      <c r="M75" s="195" t="s">
        <v>46</v>
      </c>
      <c r="N75" s="255" t="s">
        <v>53</v>
      </c>
      <c r="O75" s="256"/>
      <c r="P75" s="298"/>
      <c r="Q75" s="298"/>
      <c r="R75" s="298"/>
      <c r="S75" s="298"/>
    </row>
    <row r="76" spans="1:19" ht="51.75" x14ac:dyDescent="0.25">
      <c r="A76" s="15">
        <v>32</v>
      </c>
      <c r="B76" s="208" t="s">
        <v>614</v>
      </c>
      <c r="C76" s="206" t="s">
        <v>615</v>
      </c>
      <c r="D76" s="208" t="s">
        <v>642</v>
      </c>
      <c r="E76" s="209">
        <v>43728</v>
      </c>
      <c r="F76" s="209">
        <v>43732</v>
      </c>
      <c r="G76" s="15">
        <v>5</v>
      </c>
      <c r="H76" s="206">
        <v>4</v>
      </c>
      <c r="I76" s="208" t="s">
        <v>643</v>
      </c>
      <c r="J76" s="208"/>
      <c r="K76" s="208" t="s">
        <v>644</v>
      </c>
      <c r="L76" s="206"/>
      <c r="M76" s="195" t="s">
        <v>46</v>
      </c>
      <c r="N76" s="255" t="s">
        <v>53</v>
      </c>
      <c r="O76" s="256"/>
      <c r="P76" s="298"/>
      <c r="Q76" s="298"/>
      <c r="R76" s="298"/>
      <c r="S76" s="298"/>
    </row>
    <row r="77" spans="1:19" ht="51.75" x14ac:dyDescent="0.25">
      <c r="A77" s="15">
        <v>33</v>
      </c>
      <c r="B77" s="208" t="s">
        <v>614</v>
      </c>
      <c r="C77" s="206" t="s">
        <v>615</v>
      </c>
      <c r="D77" s="208" t="s">
        <v>645</v>
      </c>
      <c r="E77" s="209">
        <v>43732</v>
      </c>
      <c r="F77" s="209">
        <v>43763</v>
      </c>
      <c r="G77" s="15">
        <v>5</v>
      </c>
      <c r="H77" s="206">
        <v>5</v>
      </c>
      <c r="I77" s="208" t="s">
        <v>646</v>
      </c>
      <c r="J77" s="208"/>
      <c r="K77" s="208" t="s">
        <v>647</v>
      </c>
      <c r="L77" s="206"/>
      <c r="M77" s="195" t="s">
        <v>46</v>
      </c>
      <c r="N77" s="255" t="s">
        <v>53</v>
      </c>
      <c r="O77" s="256"/>
      <c r="P77" s="298"/>
      <c r="Q77" s="298"/>
      <c r="R77" s="298"/>
      <c r="S77" s="298"/>
    </row>
    <row r="78" spans="1:19" ht="51.75" x14ac:dyDescent="0.25">
      <c r="A78" s="15">
        <v>34</v>
      </c>
      <c r="B78" s="208" t="s">
        <v>614</v>
      </c>
      <c r="C78" s="206" t="s">
        <v>615</v>
      </c>
      <c r="D78" s="208" t="s">
        <v>648</v>
      </c>
      <c r="E78" s="209">
        <v>43767</v>
      </c>
      <c r="F78" s="209">
        <v>43776</v>
      </c>
      <c r="G78" s="15">
        <v>5</v>
      </c>
      <c r="H78" s="206">
        <v>6</v>
      </c>
      <c r="I78" s="208" t="s">
        <v>649</v>
      </c>
      <c r="J78" s="208"/>
      <c r="K78" s="208" t="s">
        <v>650</v>
      </c>
      <c r="L78" s="206"/>
      <c r="M78" s="195" t="s">
        <v>46</v>
      </c>
      <c r="N78" s="255" t="s">
        <v>53</v>
      </c>
      <c r="O78" s="256"/>
      <c r="P78" s="298"/>
      <c r="Q78" s="298"/>
      <c r="R78" s="298"/>
      <c r="S78" s="298"/>
    </row>
    <row r="79" spans="1:19" ht="15.75" x14ac:dyDescent="0.25">
      <c r="A79" s="199"/>
      <c r="B79" s="200"/>
      <c r="C79" s="210"/>
      <c r="D79" s="200"/>
      <c r="E79" s="200"/>
      <c r="F79" s="200"/>
      <c r="G79" s="210"/>
      <c r="H79" s="210"/>
      <c r="I79" s="210"/>
      <c r="J79" s="210"/>
      <c r="K79" s="200"/>
      <c r="L79" s="200"/>
      <c r="M79" s="200"/>
      <c r="N79" s="210"/>
      <c r="O79" s="210"/>
      <c r="P79" s="210"/>
      <c r="Q79" s="210"/>
      <c r="R79" s="210"/>
      <c r="S79" s="203"/>
    </row>
    <row r="80" spans="1:19" ht="15.75" x14ac:dyDescent="0.25">
      <c r="A80" s="237" t="s">
        <v>83</v>
      </c>
      <c r="B80" s="238"/>
      <c r="C80" s="239"/>
      <c r="D80" s="239"/>
      <c r="E80" s="238" t="s">
        <v>84</v>
      </c>
      <c r="F80" s="238"/>
      <c r="G80" s="233"/>
      <c r="H80" s="233"/>
      <c r="I80" s="233"/>
      <c r="J80" s="233"/>
      <c r="K80" s="238" t="s">
        <v>85</v>
      </c>
      <c r="L80" s="238"/>
      <c r="M80" s="238"/>
      <c r="N80" s="233"/>
      <c r="O80" s="233"/>
      <c r="P80" s="201"/>
      <c r="Q80" s="201"/>
      <c r="R80" s="201"/>
      <c r="S80" s="202"/>
    </row>
    <row r="81" spans="1:19" ht="15.75" x14ac:dyDescent="0.25">
      <c r="A81" s="199"/>
      <c r="B81" s="200"/>
      <c r="C81" s="200"/>
      <c r="D81" s="200"/>
      <c r="E81" s="200"/>
      <c r="F81" s="200"/>
      <c r="G81" s="200"/>
      <c r="H81" s="200"/>
      <c r="I81" s="200"/>
      <c r="J81" s="200"/>
      <c r="K81" s="200"/>
      <c r="L81" s="200"/>
      <c r="M81" s="200"/>
      <c r="N81" s="200"/>
      <c r="O81" s="200"/>
      <c r="P81" s="200"/>
      <c r="Q81" s="200"/>
      <c r="R81" s="200"/>
      <c r="S81" s="203"/>
    </row>
    <row r="82" spans="1:19" ht="15.75" x14ac:dyDescent="0.25">
      <c r="A82" s="237" t="s">
        <v>86</v>
      </c>
      <c r="B82" s="238"/>
      <c r="C82" s="239"/>
      <c r="D82" s="239"/>
      <c r="E82" s="238" t="s">
        <v>87</v>
      </c>
      <c r="F82" s="238"/>
      <c r="G82" s="233"/>
      <c r="H82" s="233"/>
      <c r="I82" s="233"/>
      <c r="J82" s="233"/>
      <c r="K82" s="238" t="s">
        <v>87</v>
      </c>
      <c r="L82" s="238"/>
      <c r="M82" s="238"/>
      <c r="N82" s="233"/>
      <c r="O82" s="233"/>
      <c r="P82" s="201"/>
      <c r="Q82" s="201"/>
      <c r="R82" s="201"/>
      <c r="S82" s="202"/>
    </row>
    <row r="83" spans="1:19" ht="15.75" x14ac:dyDescent="0.25">
      <c r="A83" s="199" t="s">
        <v>88</v>
      </c>
      <c r="B83" s="200"/>
      <c r="C83" s="201"/>
      <c r="D83" s="200"/>
      <c r="E83" s="200" t="s">
        <v>88</v>
      </c>
      <c r="F83" s="200"/>
      <c r="G83" s="233"/>
      <c r="H83" s="233"/>
      <c r="I83" s="233"/>
      <c r="J83" s="233"/>
      <c r="K83" s="200" t="s">
        <v>88</v>
      </c>
      <c r="L83" s="200"/>
      <c r="M83" s="200"/>
      <c r="N83" s="234"/>
      <c r="O83" s="234"/>
      <c r="P83" s="204"/>
      <c r="Q83" s="204"/>
      <c r="R83" s="204"/>
      <c r="S83" s="205"/>
    </row>
    <row r="84" spans="1:19" ht="15.75" x14ac:dyDescent="0.25">
      <c r="A84" s="235"/>
      <c r="B84" s="236"/>
      <c r="C84" s="236"/>
      <c r="D84" s="236"/>
      <c r="E84" s="236"/>
      <c r="F84" s="236"/>
      <c r="G84" s="236"/>
      <c r="H84" s="236"/>
      <c r="I84" s="236"/>
      <c r="J84" s="236"/>
      <c r="K84" s="236"/>
      <c r="L84" s="236"/>
      <c r="M84" s="236"/>
      <c r="N84" s="236"/>
      <c r="O84" s="236"/>
      <c r="P84" s="236"/>
      <c r="Q84" s="236"/>
      <c r="R84" s="236"/>
      <c r="S84" s="202"/>
    </row>
    <row r="85" spans="1:19" ht="15.75" x14ac:dyDescent="0.25">
      <c r="A85" s="272"/>
      <c r="B85" s="273"/>
      <c r="C85" s="273"/>
      <c r="D85" s="273"/>
      <c r="E85" s="274"/>
      <c r="F85" s="278" t="s">
        <v>0</v>
      </c>
      <c r="G85" s="278"/>
      <c r="H85" s="278"/>
      <c r="I85" s="278"/>
      <c r="J85" s="278"/>
      <c r="K85" s="278"/>
      <c r="L85" s="278"/>
      <c r="M85" s="278"/>
      <c r="N85" s="278"/>
      <c r="O85" s="278"/>
      <c r="P85" s="279" t="s">
        <v>1</v>
      </c>
      <c r="Q85" s="280"/>
      <c r="R85" s="280"/>
      <c r="S85" s="281"/>
    </row>
    <row r="86" spans="1:19" ht="15.75" x14ac:dyDescent="0.25">
      <c r="A86" s="275"/>
      <c r="B86" s="276"/>
      <c r="C86" s="276"/>
      <c r="D86" s="276"/>
      <c r="E86" s="277"/>
      <c r="F86" s="282" t="s">
        <v>2</v>
      </c>
      <c r="G86" s="282"/>
      <c r="H86" s="282"/>
      <c r="I86" s="282"/>
      <c r="J86" s="283" t="s">
        <v>233</v>
      </c>
      <c r="K86" s="283"/>
      <c r="L86" s="188"/>
      <c r="M86" s="282" t="s">
        <v>4</v>
      </c>
      <c r="N86" s="282"/>
      <c r="O86" s="282"/>
      <c r="P86" s="282"/>
      <c r="Q86" s="282"/>
      <c r="R86" s="282"/>
      <c r="S86" s="282"/>
    </row>
    <row r="87" spans="1:19" ht="15.75" x14ac:dyDescent="0.25">
      <c r="A87" s="3"/>
      <c r="B87" s="4"/>
      <c r="C87" s="4"/>
      <c r="D87" s="4"/>
      <c r="E87" s="4"/>
      <c r="F87" s="4"/>
      <c r="G87" s="4"/>
      <c r="H87" s="4"/>
      <c r="I87" s="4"/>
      <c r="J87" s="4"/>
      <c r="K87" s="4"/>
      <c r="L87" s="4"/>
      <c r="M87" s="4"/>
      <c r="N87" s="4"/>
      <c r="O87" s="4"/>
      <c r="P87" s="4"/>
      <c r="Q87" s="4"/>
      <c r="R87" s="4"/>
      <c r="S87" s="189"/>
    </row>
    <row r="88" spans="1:19" x14ac:dyDescent="0.25">
      <c r="A88" s="257" t="s">
        <v>5</v>
      </c>
      <c r="B88" s="258"/>
      <c r="C88" s="270" t="s">
        <v>6</v>
      </c>
      <c r="D88" s="270"/>
      <c r="E88" s="270"/>
      <c r="F88" s="270"/>
      <c r="G88" s="270"/>
      <c r="H88" s="270"/>
      <c r="I88" s="270"/>
      <c r="J88" s="270"/>
      <c r="K88" s="9"/>
      <c r="L88" s="9"/>
      <c r="M88" s="9"/>
      <c r="N88" s="9"/>
      <c r="O88" s="9"/>
      <c r="P88" s="10"/>
      <c r="Q88" s="10"/>
      <c r="R88" s="10"/>
      <c r="S88" s="51"/>
    </row>
    <row r="89" spans="1:19" x14ac:dyDescent="0.25">
      <c r="A89" s="257" t="s">
        <v>7</v>
      </c>
      <c r="B89" s="258"/>
      <c r="C89" s="258"/>
      <c r="D89" s="270" t="s">
        <v>8</v>
      </c>
      <c r="E89" s="270"/>
      <c r="F89" s="270"/>
      <c r="G89" s="270"/>
      <c r="H89" s="270"/>
      <c r="I89" s="270"/>
      <c r="J89" s="270"/>
      <c r="K89" s="270"/>
      <c r="L89" s="270"/>
      <c r="M89" s="270"/>
      <c r="N89" s="9"/>
      <c r="O89" s="267" t="s">
        <v>9</v>
      </c>
      <c r="P89" s="268"/>
      <c r="Q89" s="268"/>
      <c r="R89" s="269"/>
      <c r="S89" s="51"/>
    </row>
    <row r="90" spans="1:19" x14ac:dyDescent="0.25">
      <c r="A90" s="257" t="s">
        <v>10</v>
      </c>
      <c r="B90" s="258"/>
      <c r="C90" s="271" t="s">
        <v>8</v>
      </c>
      <c r="D90" s="271"/>
      <c r="E90" s="271"/>
      <c r="F90" s="271"/>
      <c r="G90" s="271"/>
      <c r="H90" s="271"/>
      <c r="I90" s="271"/>
      <c r="J90" s="271"/>
      <c r="K90" s="271"/>
      <c r="L90" s="271"/>
      <c r="M90" s="271"/>
      <c r="N90" s="9"/>
      <c r="O90" s="12" t="s">
        <v>11</v>
      </c>
      <c r="P90" s="12" t="s">
        <v>12</v>
      </c>
      <c r="Q90" s="12" t="s">
        <v>13</v>
      </c>
      <c r="R90" s="12" t="s">
        <v>14</v>
      </c>
      <c r="S90" s="51"/>
    </row>
    <row r="91" spans="1:19" x14ac:dyDescent="0.25">
      <c r="A91" s="257" t="s">
        <v>15</v>
      </c>
      <c r="B91" s="258"/>
      <c r="C91" s="259" t="s">
        <v>16</v>
      </c>
      <c r="D91" s="259"/>
      <c r="E91" s="60"/>
      <c r="F91" s="60"/>
      <c r="G91" s="60"/>
      <c r="H91" s="60"/>
      <c r="I91" s="60"/>
      <c r="J91" s="60"/>
      <c r="K91" s="60"/>
      <c r="L91" s="60"/>
      <c r="M91" s="60"/>
      <c r="N91" s="10"/>
      <c r="O91" s="15"/>
      <c r="P91" s="15"/>
      <c r="Q91" s="15"/>
      <c r="R91" s="15"/>
      <c r="S91" s="51"/>
    </row>
    <row r="92" spans="1:19" ht="15.75" thickBot="1" x14ac:dyDescent="0.3">
      <c r="A92" s="91"/>
      <c r="B92" s="10"/>
      <c r="C92" s="10"/>
      <c r="D92" s="10"/>
      <c r="E92" s="10"/>
      <c r="F92" s="10"/>
      <c r="G92" s="10"/>
      <c r="H92" s="10"/>
      <c r="I92" s="10"/>
      <c r="J92" s="10"/>
      <c r="K92" s="10"/>
      <c r="L92" s="10"/>
      <c r="M92" s="10"/>
      <c r="N92" s="10"/>
      <c r="O92" s="260" t="s">
        <v>17</v>
      </c>
      <c r="P92" s="260"/>
      <c r="Q92" s="260"/>
      <c r="R92" s="260"/>
      <c r="S92" s="51"/>
    </row>
    <row r="93" spans="1:19" ht="15.75" thickBot="1" x14ac:dyDescent="0.3">
      <c r="A93" s="247" t="s">
        <v>18</v>
      </c>
      <c r="B93" s="249" t="s">
        <v>19</v>
      </c>
      <c r="C93" s="261" t="s">
        <v>20</v>
      </c>
      <c r="D93" s="263" t="s">
        <v>21</v>
      </c>
      <c r="E93" s="265" t="s">
        <v>22</v>
      </c>
      <c r="F93" s="266"/>
      <c r="G93" s="267" t="s">
        <v>23</v>
      </c>
      <c r="H93" s="268"/>
      <c r="I93" s="268"/>
      <c r="J93" s="269"/>
      <c r="K93" s="250" t="s">
        <v>24</v>
      </c>
      <c r="L93" s="52"/>
      <c r="M93" s="247" t="s">
        <v>545</v>
      </c>
      <c r="N93" s="249" t="s">
        <v>26</v>
      </c>
      <c r="O93" s="250"/>
      <c r="P93" s="253" t="s">
        <v>27</v>
      </c>
      <c r="Q93" s="253"/>
      <c r="R93" s="253"/>
      <c r="S93" s="253"/>
    </row>
    <row r="94" spans="1:19" ht="36" customHeight="1" thickBot="1" x14ac:dyDescent="0.3">
      <c r="A94" s="248"/>
      <c r="B94" s="251"/>
      <c r="C94" s="262"/>
      <c r="D94" s="264"/>
      <c r="E94" s="54" t="s">
        <v>28</v>
      </c>
      <c r="F94" s="53" t="s">
        <v>29</v>
      </c>
      <c r="G94" s="53" t="s">
        <v>30</v>
      </c>
      <c r="H94" s="53" t="s">
        <v>31</v>
      </c>
      <c r="I94" s="53" t="s">
        <v>32</v>
      </c>
      <c r="J94" s="53" t="s">
        <v>33</v>
      </c>
      <c r="K94" s="248"/>
      <c r="L94" s="53" t="s">
        <v>234</v>
      </c>
      <c r="M94" s="248"/>
      <c r="N94" s="251"/>
      <c r="O94" s="252"/>
      <c r="P94" s="254"/>
      <c r="Q94" s="254"/>
      <c r="R94" s="254"/>
      <c r="S94" s="254"/>
    </row>
    <row r="95" spans="1:19" ht="51.75" x14ac:dyDescent="0.25">
      <c r="A95" s="15">
        <v>35</v>
      </c>
      <c r="B95" s="208" t="s">
        <v>614</v>
      </c>
      <c r="C95" s="206" t="s">
        <v>615</v>
      </c>
      <c r="D95" s="211" t="s">
        <v>651</v>
      </c>
      <c r="E95" s="212">
        <v>43777</v>
      </c>
      <c r="F95" s="212">
        <v>43783</v>
      </c>
      <c r="G95" s="15">
        <v>5</v>
      </c>
      <c r="H95" s="206">
        <v>7</v>
      </c>
      <c r="I95" s="208" t="s">
        <v>652</v>
      </c>
      <c r="J95" s="211"/>
      <c r="K95" s="211" t="s">
        <v>653</v>
      </c>
      <c r="L95" s="213"/>
      <c r="M95" s="195" t="s">
        <v>46</v>
      </c>
      <c r="N95" s="255" t="s">
        <v>53</v>
      </c>
      <c r="O95" s="256"/>
      <c r="P95" s="298"/>
      <c r="Q95" s="298"/>
      <c r="R95" s="298"/>
      <c r="S95" s="298"/>
    </row>
    <row r="96" spans="1:19" ht="51.75" x14ac:dyDescent="0.25">
      <c r="A96" s="15">
        <v>36</v>
      </c>
      <c r="B96" s="208" t="s">
        <v>614</v>
      </c>
      <c r="C96" s="206" t="s">
        <v>615</v>
      </c>
      <c r="D96" s="211" t="s">
        <v>654</v>
      </c>
      <c r="E96" s="212">
        <v>43784</v>
      </c>
      <c r="F96" s="212">
        <v>43791</v>
      </c>
      <c r="G96" s="15">
        <v>6</v>
      </c>
      <c r="H96" s="206">
        <v>1</v>
      </c>
      <c r="I96" s="208" t="s">
        <v>655</v>
      </c>
      <c r="J96" s="211"/>
      <c r="K96" s="211" t="s">
        <v>656</v>
      </c>
      <c r="L96" s="213"/>
      <c r="M96" s="195" t="s">
        <v>46</v>
      </c>
      <c r="N96" s="255" t="s">
        <v>53</v>
      </c>
      <c r="O96" s="256"/>
      <c r="P96" s="298"/>
      <c r="Q96" s="298"/>
      <c r="R96" s="298"/>
      <c r="S96" s="298"/>
    </row>
    <row r="97" spans="1:19" ht="51.75" x14ac:dyDescent="0.25">
      <c r="A97" s="15">
        <v>37</v>
      </c>
      <c r="B97" s="208" t="s">
        <v>614</v>
      </c>
      <c r="C97" s="206" t="s">
        <v>615</v>
      </c>
      <c r="D97" s="211" t="s">
        <v>657</v>
      </c>
      <c r="E97" s="212">
        <v>43791</v>
      </c>
      <c r="F97" s="212">
        <v>43798</v>
      </c>
      <c r="G97" s="15">
        <v>6</v>
      </c>
      <c r="H97" s="206">
        <v>2</v>
      </c>
      <c r="I97" s="208" t="s">
        <v>658</v>
      </c>
      <c r="J97" s="211"/>
      <c r="K97" s="211" t="s">
        <v>659</v>
      </c>
      <c r="L97" s="213"/>
      <c r="M97" s="195" t="s">
        <v>46</v>
      </c>
      <c r="N97" s="255" t="s">
        <v>53</v>
      </c>
      <c r="O97" s="256"/>
      <c r="P97" s="298"/>
      <c r="Q97" s="298"/>
      <c r="R97" s="298"/>
      <c r="S97" s="298"/>
    </row>
    <row r="98" spans="1:19" ht="51.75" x14ac:dyDescent="0.25">
      <c r="A98" s="15">
        <v>38</v>
      </c>
      <c r="B98" s="208" t="s">
        <v>614</v>
      </c>
      <c r="C98" s="206" t="s">
        <v>615</v>
      </c>
      <c r="D98" s="211" t="s">
        <v>660</v>
      </c>
      <c r="E98" s="212">
        <v>43798</v>
      </c>
      <c r="F98" s="212">
        <v>43811</v>
      </c>
      <c r="G98" s="15">
        <v>6</v>
      </c>
      <c r="H98" s="206">
        <v>3</v>
      </c>
      <c r="I98" s="208" t="s">
        <v>661</v>
      </c>
      <c r="J98" s="211"/>
      <c r="K98" s="211" t="s">
        <v>662</v>
      </c>
      <c r="L98" s="213"/>
      <c r="M98" s="195" t="s">
        <v>46</v>
      </c>
      <c r="N98" s="255" t="s">
        <v>53</v>
      </c>
      <c r="O98" s="256"/>
      <c r="P98" s="298"/>
      <c r="Q98" s="298"/>
      <c r="R98" s="298"/>
      <c r="S98" s="298"/>
    </row>
    <row r="99" spans="1:19" ht="51.75" x14ac:dyDescent="0.25">
      <c r="A99" s="15">
        <v>39</v>
      </c>
      <c r="B99" s="208" t="s">
        <v>614</v>
      </c>
      <c r="C99" s="206" t="s">
        <v>615</v>
      </c>
      <c r="D99" s="211" t="s">
        <v>663</v>
      </c>
      <c r="E99" s="212">
        <v>43811</v>
      </c>
      <c r="F99" s="212">
        <v>43817</v>
      </c>
      <c r="G99" s="15">
        <v>6</v>
      </c>
      <c r="H99" s="206">
        <v>4</v>
      </c>
      <c r="I99" s="208" t="s">
        <v>664</v>
      </c>
      <c r="J99" s="211"/>
      <c r="K99" s="211" t="s">
        <v>665</v>
      </c>
      <c r="L99" s="213"/>
      <c r="M99" s="195" t="s">
        <v>46</v>
      </c>
      <c r="N99" s="255" t="s">
        <v>53</v>
      </c>
      <c r="O99" s="256"/>
      <c r="P99" s="298"/>
      <c r="Q99" s="298"/>
      <c r="R99" s="298"/>
      <c r="S99" s="298"/>
    </row>
    <row r="100" spans="1:19" ht="51.75" x14ac:dyDescent="0.25">
      <c r="A100" s="15">
        <v>40</v>
      </c>
      <c r="B100" s="208" t="s">
        <v>614</v>
      </c>
      <c r="C100" s="206" t="s">
        <v>615</v>
      </c>
      <c r="D100" s="208" t="s">
        <v>666</v>
      </c>
      <c r="E100" s="209">
        <v>43819</v>
      </c>
      <c r="F100" s="209">
        <v>43823</v>
      </c>
      <c r="G100" s="15">
        <v>6</v>
      </c>
      <c r="H100" s="206">
        <v>5</v>
      </c>
      <c r="I100" s="208" t="s">
        <v>667</v>
      </c>
      <c r="J100" s="208"/>
      <c r="K100" s="208" t="s">
        <v>668</v>
      </c>
      <c r="L100" s="206"/>
      <c r="M100" s="195" t="s">
        <v>46</v>
      </c>
      <c r="N100" s="255" t="s">
        <v>53</v>
      </c>
      <c r="O100" s="256"/>
      <c r="P100" s="298"/>
      <c r="Q100" s="298"/>
      <c r="R100" s="298"/>
      <c r="S100" s="298"/>
    </row>
    <row r="101" spans="1:19" ht="51.75" x14ac:dyDescent="0.25">
      <c r="A101" s="15">
        <v>41</v>
      </c>
      <c r="B101" s="208" t="s">
        <v>614</v>
      </c>
      <c r="C101" s="206" t="s">
        <v>615</v>
      </c>
      <c r="D101" s="208" t="s">
        <v>669</v>
      </c>
      <c r="E101" s="209">
        <v>43823</v>
      </c>
      <c r="F101" s="209">
        <v>43825</v>
      </c>
      <c r="G101" s="15">
        <v>6</v>
      </c>
      <c r="H101" s="206">
        <v>6</v>
      </c>
      <c r="I101" s="208" t="s">
        <v>670</v>
      </c>
      <c r="J101" s="208"/>
      <c r="K101" s="208" t="s">
        <v>671</v>
      </c>
      <c r="L101" s="206"/>
      <c r="M101" s="195" t="s">
        <v>46</v>
      </c>
      <c r="N101" s="255" t="s">
        <v>53</v>
      </c>
      <c r="O101" s="256"/>
      <c r="P101" s="298"/>
      <c r="Q101" s="298"/>
      <c r="R101" s="298"/>
      <c r="S101" s="298"/>
    </row>
    <row r="102" spans="1:19" ht="51.75" x14ac:dyDescent="0.25">
      <c r="A102" s="15">
        <v>42</v>
      </c>
      <c r="B102" s="208" t="s">
        <v>614</v>
      </c>
      <c r="C102" s="206" t="s">
        <v>615</v>
      </c>
      <c r="D102" s="208" t="s">
        <v>672</v>
      </c>
      <c r="E102" s="209">
        <v>43825</v>
      </c>
      <c r="F102" s="209">
        <v>43830</v>
      </c>
      <c r="G102" s="15">
        <v>6</v>
      </c>
      <c r="H102" s="206">
        <v>7</v>
      </c>
      <c r="I102" s="208" t="s">
        <v>673</v>
      </c>
      <c r="J102" s="208"/>
      <c r="K102" s="208" t="s">
        <v>674</v>
      </c>
      <c r="L102" s="206"/>
      <c r="M102" s="195" t="s">
        <v>46</v>
      </c>
      <c r="N102" s="255" t="s">
        <v>53</v>
      </c>
      <c r="O102" s="256"/>
      <c r="P102" s="298"/>
      <c r="Q102" s="298"/>
      <c r="R102" s="298"/>
      <c r="S102" s="298"/>
    </row>
    <row r="103" spans="1:19" ht="51.75" x14ac:dyDescent="0.25">
      <c r="A103" s="15">
        <v>43</v>
      </c>
      <c r="B103" s="208" t="s">
        <v>614</v>
      </c>
      <c r="C103" s="206" t="s">
        <v>615</v>
      </c>
      <c r="D103" s="208" t="s">
        <v>675</v>
      </c>
      <c r="E103" s="209">
        <v>43825</v>
      </c>
      <c r="F103" s="209">
        <v>43830</v>
      </c>
      <c r="G103" s="15">
        <v>7</v>
      </c>
      <c r="H103" s="206">
        <v>1</v>
      </c>
      <c r="I103" s="208" t="s">
        <v>676</v>
      </c>
      <c r="J103" s="208"/>
      <c r="K103" s="208" t="s">
        <v>677</v>
      </c>
      <c r="L103" s="206"/>
      <c r="M103" s="195" t="s">
        <v>46</v>
      </c>
      <c r="N103" s="255" t="s">
        <v>53</v>
      </c>
      <c r="O103" s="256"/>
      <c r="P103" s="298"/>
      <c r="Q103" s="298"/>
      <c r="R103" s="298"/>
      <c r="S103" s="298"/>
    </row>
    <row r="104" spans="1:19" ht="17.25" x14ac:dyDescent="0.25">
      <c r="A104" s="15">
        <v>44</v>
      </c>
      <c r="B104" s="15" t="s">
        <v>34</v>
      </c>
      <c r="C104" s="31" t="s">
        <v>479</v>
      </c>
      <c r="D104" s="15" t="s">
        <v>480</v>
      </c>
      <c r="E104" s="76">
        <v>43466</v>
      </c>
      <c r="F104" s="76">
        <v>43524</v>
      </c>
      <c r="G104" s="15">
        <v>7</v>
      </c>
      <c r="H104" s="206">
        <v>2</v>
      </c>
      <c r="I104" s="15" t="s">
        <v>678</v>
      </c>
      <c r="J104" s="15"/>
      <c r="K104" s="15" t="s">
        <v>679</v>
      </c>
      <c r="L104" s="31"/>
      <c r="M104" s="195" t="s">
        <v>46</v>
      </c>
      <c r="N104" s="255" t="s">
        <v>53</v>
      </c>
      <c r="O104" s="256"/>
      <c r="P104" s="291"/>
      <c r="Q104" s="291"/>
      <c r="R104" s="291"/>
      <c r="S104" s="291"/>
    </row>
    <row r="105" spans="1:19" ht="20.25" customHeight="1" x14ac:dyDescent="0.25">
      <c r="A105" s="15">
        <v>45</v>
      </c>
      <c r="B105" s="15" t="s">
        <v>34</v>
      </c>
      <c r="C105" s="31" t="s">
        <v>479</v>
      </c>
      <c r="D105" s="15" t="s">
        <v>480</v>
      </c>
      <c r="E105" s="76">
        <v>43525</v>
      </c>
      <c r="F105" s="76">
        <v>43585</v>
      </c>
      <c r="G105" s="15">
        <v>7</v>
      </c>
      <c r="H105" s="15">
        <v>3</v>
      </c>
      <c r="I105" s="15" t="s">
        <v>680</v>
      </c>
      <c r="J105" s="15"/>
      <c r="K105" s="15" t="s">
        <v>681</v>
      </c>
      <c r="L105" s="31"/>
      <c r="M105" s="195" t="s">
        <v>46</v>
      </c>
      <c r="N105" s="255" t="s">
        <v>53</v>
      </c>
      <c r="O105" s="256"/>
      <c r="P105" s="291"/>
      <c r="Q105" s="291"/>
      <c r="R105" s="291"/>
      <c r="S105" s="291"/>
    </row>
    <row r="106" spans="1:19" ht="15.75" x14ac:dyDescent="0.25">
      <c r="A106" s="237" t="s">
        <v>83</v>
      </c>
      <c r="B106" s="238"/>
      <c r="C106" s="239"/>
      <c r="D106" s="239"/>
      <c r="E106" s="238" t="s">
        <v>84</v>
      </c>
      <c r="F106" s="238"/>
      <c r="G106" s="233"/>
      <c r="H106" s="233"/>
      <c r="I106" s="233"/>
      <c r="J106" s="233"/>
      <c r="K106" s="238" t="s">
        <v>85</v>
      </c>
      <c r="L106" s="238"/>
      <c r="M106" s="238"/>
      <c r="N106" s="233"/>
      <c r="O106" s="233"/>
      <c r="P106" s="201"/>
      <c r="Q106" s="201"/>
      <c r="R106" s="201"/>
      <c r="S106" s="202"/>
    </row>
    <row r="107" spans="1:19" ht="15.75" x14ac:dyDescent="0.25">
      <c r="A107" s="199"/>
      <c r="B107" s="200"/>
      <c r="C107" s="200"/>
      <c r="D107" s="200"/>
      <c r="E107" s="200"/>
      <c r="F107" s="200"/>
      <c r="G107" s="200"/>
      <c r="H107" s="200"/>
      <c r="I107" s="200"/>
      <c r="J107" s="200"/>
      <c r="K107" s="200"/>
      <c r="L107" s="200"/>
      <c r="M107" s="200"/>
      <c r="N107" s="200"/>
      <c r="O107" s="200"/>
      <c r="P107" s="200"/>
      <c r="Q107" s="200"/>
      <c r="R107" s="200"/>
      <c r="S107" s="203"/>
    </row>
    <row r="108" spans="1:19" ht="15.75" x14ac:dyDescent="0.25">
      <c r="A108" s="237" t="s">
        <v>86</v>
      </c>
      <c r="B108" s="238"/>
      <c r="C108" s="239"/>
      <c r="D108" s="239"/>
      <c r="E108" s="238" t="s">
        <v>87</v>
      </c>
      <c r="F108" s="238"/>
      <c r="G108" s="233"/>
      <c r="H108" s="233"/>
      <c r="I108" s="233"/>
      <c r="J108" s="233"/>
      <c r="K108" s="238" t="s">
        <v>87</v>
      </c>
      <c r="L108" s="238"/>
      <c r="M108" s="238"/>
      <c r="N108" s="233"/>
      <c r="O108" s="233"/>
      <c r="P108" s="201"/>
      <c r="Q108" s="201"/>
      <c r="R108" s="201"/>
      <c r="S108" s="202"/>
    </row>
    <row r="109" spans="1:19" ht="15.75" x14ac:dyDescent="0.25">
      <c r="A109" s="199" t="s">
        <v>88</v>
      </c>
      <c r="B109" s="200"/>
      <c r="C109" s="201"/>
      <c r="D109" s="200"/>
      <c r="E109" s="200" t="s">
        <v>88</v>
      </c>
      <c r="F109" s="200"/>
      <c r="G109" s="233"/>
      <c r="H109" s="233"/>
      <c r="I109" s="233"/>
      <c r="J109" s="233"/>
      <c r="K109" s="200" t="s">
        <v>88</v>
      </c>
      <c r="L109" s="200"/>
      <c r="M109" s="200"/>
      <c r="N109" s="234"/>
      <c r="O109" s="234"/>
      <c r="P109" s="204"/>
      <c r="Q109" s="204"/>
      <c r="R109" s="204"/>
      <c r="S109" s="205"/>
    </row>
    <row r="110" spans="1:19" ht="15.75" x14ac:dyDescent="0.25">
      <c r="A110" s="272"/>
      <c r="B110" s="273"/>
      <c r="C110" s="273"/>
      <c r="D110" s="273"/>
      <c r="E110" s="274"/>
      <c r="F110" s="278" t="s">
        <v>0</v>
      </c>
      <c r="G110" s="278"/>
      <c r="H110" s="278"/>
      <c r="I110" s="278"/>
      <c r="J110" s="278"/>
      <c r="K110" s="278"/>
      <c r="L110" s="278"/>
      <c r="M110" s="278"/>
      <c r="N110" s="278"/>
      <c r="O110" s="278"/>
      <c r="P110" s="279" t="s">
        <v>1</v>
      </c>
      <c r="Q110" s="280"/>
      <c r="R110" s="280"/>
      <c r="S110" s="281"/>
    </row>
    <row r="111" spans="1:19" ht="15.75" x14ac:dyDescent="0.25">
      <c r="A111" s="275"/>
      <c r="B111" s="276"/>
      <c r="C111" s="276"/>
      <c r="D111" s="276"/>
      <c r="E111" s="277"/>
      <c r="F111" s="282" t="s">
        <v>2</v>
      </c>
      <c r="G111" s="282"/>
      <c r="H111" s="282"/>
      <c r="I111" s="282"/>
      <c r="J111" s="283" t="s">
        <v>233</v>
      </c>
      <c r="K111" s="283"/>
      <c r="L111" s="188"/>
      <c r="M111" s="282" t="s">
        <v>4</v>
      </c>
      <c r="N111" s="282"/>
      <c r="O111" s="282"/>
      <c r="P111" s="282"/>
      <c r="Q111" s="282"/>
      <c r="R111" s="282"/>
      <c r="S111" s="282"/>
    </row>
    <row r="112" spans="1:19" ht="15.75" x14ac:dyDescent="0.25">
      <c r="A112" s="3"/>
      <c r="B112" s="4"/>
      <c r="C112" s="4"/>
      <c r="D112" s="4"/>
      <c r="E112" s="4"/>
      <c r="F112" s="4"/>
      <c r="G112" s="4"/>
      <c r="H112" s="4"/>
      <c r="I112" s="4"/>
      <c r="J112" s="4"/>
      <c r="K112" s="4"/>
      <c r="L112" s="4"/>
      <c r="M112" s="4"/>
      <c r="N112" s="4"/>
      <c r="O112" s="4"/>
      <c r="P112" s="4"/>
      <c r="Q112" s="4"/>
      <c r="R112" s="4"/>
      <c r="S112" s="189"/>
    </row>
    <row r="113" spans="1:19" x14ac:dyDescent="0.25">
      <c r="A113" s="257" t="s">
        <v>5</v>
      </c>
      <c r="B113" s="258"/>
      <c r="C113" s="270" t="s">
        <v>6</v>
      </c>
      <c r="D113" s="270"/>
      <c r="E113" s="270"/>
      <c r="F113" s="270"/>
      <c r="G113" s="270"/>
      <c r="H113" s="270"/>
      <c r="I113" s="270"/>
      <c r="J113" s="270"/>
      <c r="K113" s="9"/>
      <c r="L113" s="9"/>
      <c r="M113" s="9"/>
      <c r="N113" s="9"/>
      <c r="O113" s="9"/>
      <c r="P113" s="10"/>
      <c r="Q113" s="10"/>
      <c r="R113" s="10"/>
      <c r="S113" s="51"/>
    </row>
    <row r="114" spans="1:19" x14ac:dyDescent="0.25">
      <c r="A114" s="257" t="s">
        <v>7</v>
      </c>
      <c r="B114" s="258"/>
      <c r="C114" s="258"/>
      <c r="D114" s="270" t="s">
        <v>8</v>
      </c>
      <c r="E114" s="270"/>
      <c r="F114" s="270"/>
      <c r="G114" s="270"/>
      <c r="H114" s="270"/>
      <c r="I114" s="270"/>
      <c r="J114" s="270"/>
      <c r="K114" s="270"/>
      <c r="L114" s="270"/>
      <c r="M114" s="270"/>
      <c r="N114" s="9"/>
      <c r="O114" s="267" t="s">
        <v>9</v>
      </c>
      <c r="P114" s="268"/>
      <c r="Q114" s="268"/>
      <c r="R114" s="269"/>
      <c r="S114" s="51"/>
    </row>
    <row r="115" spans="1:19" ht="33" customHeight="1" x14ac:dyDescent="0.25">
      <c r="A115" s="257" t="s">
        <v>10</v>
      </c>
      <c r="B115" s="258"/>
      <c r="C115" s="271" t="s">
        <v>8</v>
      </c>
      <c r="D115" s="271"/>
      <c r="E115" s="271"/>
      <c r="F115" s="271"/>
      <c r="G115" s="271"/>
      <c r="H115" s="271"/>
      <c r="I115" s="271"/>
      <c r="J115" s="271"/>
      <c r="K115" s="271"/>
      <c r="L115" s="271"/>
      <c r="M115" s="271"/>
      <c r="N115" s="9"/>
      <c r="O115" s="12" t="s">
        <v>11</v>
      </c>
      <c r="P115" s="12" t="s">
        <v>12</v>
      </c>
      <c r="Q115" s="12" t="s">
        <v>13</v>
      </c>
      <c r="R115" s="12" t="s">
        <v>14</v>
      </c>
      <c r="S115" s="51"/>
    </row>
    <row r="116" spans="1:19" ht="42.75" customHeight="1" x14ac:dyDescent="0.25">
      <c r="A116" s="257" t="s">
        <v>15</v>
      </c>
      <c r="B116" s="258"/>
      <c r="C116" s="190" t="s">
        <v>16</v>
      </c>
      <c r="D116" s="190"/>
      <c r="E116" s="60"/>
      <c r="F116" s="60"/>
      <c r="G116" s="60"/>
      <c r="H116" s="60"/>
      <c r="I116" s="60"/>
      <c r="J116" s="60"/>
      <c r="K116" s="60"/>
      <c r="L116" s="60"/>
      <c r="M116" s="60"/>
      <c r="N116" s="10"/>
      <c r="O116" s="15"/>
      <c r="P116" s="15"/>
      <c r="Q116" s="15"/>
      <c r="R116" s="15"/>
      <c r="S116" s="51"/>
    </row>
    <row r="117" spans="1:19" ht="23.25" customHeight="1" thickBot="1" x14ac:dyDescent="0.3">
      <c r="A117" s="91"/>
      <c r="B117" s="10"/>
      <c r="C117" s="10"/>
      <c r="D117" s="10"/>
      <c r="E117" s="10"/>
      <c r="F117" s="10"/>
      <c r="G117" s="10"/>
      <c r="H117" s="10"/>
      <c r="I117" s="10"/>
      <c r="J117" s="10"/>
      <c r="K117" s="10"/>
      <c r="L117" s="10"/>
      <c r="M117" s="10"/>
      <c r="N117" s="10"/>
      <c r="O117" s="260" t="s">
        <v>17</v>
      </c>
      <c r="P117" s="260"/>
      <c r="Q117" s="260"/>
      <c r="R117" s="260"/>
      <c r="S117" s="51"/>
    </row>
    <row r="118" spans="1:19" ht="33" customHeight="1" thickBot="1" x14ac:dyDescent="0.3">
      <c r="A118" s="247" t="s">
        <v>18</v>
      </c>
      <c r="B118" s="249" t="s">
        <v>19</v>
      </c>
      <c r="C118" s="261" t="s">
        <v>20</v>
      </c>
      <c r="D118" s="263" t="s">
        <v>21</v>
      </c>
      <c r="E118" s="265" t="s">
        <v>22</v>
      </c>
      <c r="F118" s="266"/>
      <c r="G118" s="267" t="s">
        <v>23</v>
      </c>
      <c r="H118" s="268"/>
      <c r="I118" s="268"/>
      <c r="J118" s="269"/>
      <c r="K118" s="250" t="s">
        <v>24</v>
      </c>
      <c r="L118" s="52"/>
      <c r="M118" s="247" t="s">
        <v>545</v>
      </c>
      <c r="N118" s="249" t="s">
        <v>26</v>
      </c>
      <c r="O118" s="250"/>
      <c r="P118" s="253" t="s">
        <v>27</v>
      </c>
      <c r="Q118" s="253"/>
      <c r="R118" s="253"/>
      <c r="S118" s="253"/>
    </row>
    <row r="119" spans="1:19" ht="15.75" thickBot="1" x14ac:dyDescent="0.3">
      <c r="A119" s="248"/>
      <c r="B119" s="251"/>
      <c r="C119" s="262"/>
      <c r="D119" s="264"/>
      <c r="E119" s="54" t="s">
        <v>28</v>
      </c>
      <c r="F119" s="53" t="s">
        <v>29</v>
      </c>
      <c r="G119" s="53" t="s">
        <v>30</v>
      </c>
      <c r="H119" s="53" t="s">
        <v>31</v>
      </c>
      <c r="I119" s="53" t="s">
        <v>32</v>
      </c>
      <c r="J119" s="53" t="s">
        <v>33</v>
      </c>
      <c r="K119" s="248"/>
      <c r="L119" s="53" t="s">
        <v>234</v>
      </c>
      <c r="M119" s="248"/>
      <c r="N119" s="251"/>
      <c r="O119" s="252"/>
      <c r="P119" s="254"/>
      <c r="Q119" s="254"/>
      <c r="R119" s="254"/>
      <c r="S119" s="254"/>
    </row>
    <row r="120" spans="1:19" x14ac:dyDescent="0.25">
      <c r="A120" s="15">
        <v>46</v>
      </c>
      <c r="B120" s="15" t="s">
        <v>34</v>
      </c>
      <c r="C120" s="31" t="s">
        <v>479</v>
      </c>
      <c r="D120" s="15" t="s">
        <v>480</v>
      </c>
      <c r="E120" s="76">
        <v>43586</v>
      </c>
      <c r="F120" s="76">
        <v>43646</v>
      </c>
      <c r="G120" s="15">
        <v>7</v>
      </c>
      <c r="H120" s="15">
        <v>4</v>
      </c>
      <c r="I120" s="15" t="s">
        <v>682</v>
      </c>
      <c r="J120" s="15"/>
      <c r="K120" s="15" t="s">
        <v>683</v>
      </c>
      <c r="L120" s="31"/>
      <c r="M120" s="195" t="s">
        <v>46</v>
      </c>
      <c r="N120" s="255" t="s">
        <v>53</v>
      </c>
      <c r="O120" s="256"/>
      <c r="P120" s="59"/>
      <c r="Q120" s="60"/>
      <c r="R120" s="60"/>
      <c r="S120" s="61"/>
    </row>
    <row r="121" spans="1:19" x14ac:dyDescent="0.25">
      <c r="A121" s="15">
        <v>47</v>
      </c>
      <c r="B121" s="15" t="s">
        <v>34</v>
      </c>
      <c r="C121" s="31" t="s">
        <v>479</v>
      </c>
      <c r="D121" s="15" t="s">
        <v>480</v>
      </c>
      <c r="E121" s="76">
        <v>43647</v>
      </c>
      <c r="F121" s="76">
        <v>43676</v>
      </c>
      <c r="G121" s="15">
        <v>7</v>
      </c>
      <c r="H121" s="15">
        <v>5</v>
      </c>
      <c r="I121" s="15" t="s">
        <v>684</v>
      </c>
      <c r="J121" s="15"/>
      <c r="K121" s="15" t="s">
        <v>685</v>
      </c>
      <c r="L121" s="31"/>
      <c r="M121" s="195" t="s">
        <v>46</v>
      </c>
      <c r="N121" s="255" t="s">
        <v>53</v>
      </c>
      <c r="O121" s="256"/>
      <c r="P121" s="59"/>
      <c r="Q121" s="60"/>
      <c r="R121" s="60"/>
      <c r="S121" s="61"/>
    </row>
    <row r="122" spans="1:19" x14ac:dyDescent="0.25">
      <c r="A122" s="15">
        <v>48</v>
      </c>
      <c r="B122" s="15" t="s">
        <v>34</v>
      </c>
      <c r="C122" s="31" t="s">
        <v>479</v>
      </c>
      <c r="D122" s="15" t="s">
        <v>480</v>
      </c>
      <c r="E122" s="76">
        <v>43678</v>
      </c>
      <c r="F122" s="76">
        <v>43707</v>
      </c>
      <c r="G122" s="15">
        <v>7</v>
      </c>
      <c r="H122" s="15">
        <v>6</v>
      </c>
      <c r="I122" s="15" t="s">
        <v>686</v>
      </c>
      <c r="J122" s="15"/>
      <c r="K122" s="15" t="s">
        <v>687</v>
      </c>
      <c r="L122" s="31"/>
      <c r="M122" s="195" t="s">
        <v>46</v>
      </c>
      <c r="N122" s="255" t="s">
        <v>53</v>
      </c>
      <c r="O122" s="256"/>
      <c r="P122" s="59"/>
      <c r="Q122" s="60"/>
      <c r="R122" s="60"/>
      <c r="S122" s="61"/>
    </row>
    <row r="123" spans="1:19" x14ac:dyDescent="0.25">
      <c r="A123" s="15">
        <v>49</v>
      </c>
      <c r="B123" s="15" t="s">
        <v>34</v>
      </c>
      <c r="C123" s="31" t="s">
        <v>479</v>
      </c>
      <c r="D123" s="15" t="s">
        <v>480</v>
      </c>
      <c r="E123" s="76">
        <v>43709</v>
      </c>
      <c r="F123" s="76">
        <v>43768</v>
      </c>
      <c r="G123" s="15">
        <v>7</v>
      </c>
      <c r="H123" s="15">
        <v>7</v>
      </c>
      <c r="I123" s="15" t="s">
        <v>688</v>
      </c>
      <c r="J123" s="15"/>
      <c r="K123" s="15" t="s">
        <v>689</v>
      </c>
      <c r="L123" s="31"/>
      <c r="M123" s="195" t="s">
        <v>46</v>
      </c>
      <c r="N123" s="255" t="s">
        <v>53</v>
      </c>
      <c r="O123" s="256"/>
      <c r="P123" s="59"/>
      <c r="Q123" s="60"/>
      <c r="R123" s="60"/>
      <c r="S123" s="61"/>
    </row>
    <row r="124" spans="1:19" x14ac:dyDescent="0.25">
      <c r="A124" s="15">
        <v>50</v>
      </c>
      <c r="B124" s="15" t="s">
        <v>34</v>
      </c>
      <c r="C124" s="31" t="s">
        <v>479</v>
      </c>
      <c r="D124" s="15" t="s">
        <v>480</v>
      </c>
      <c r="E124" s="76">
        <v>43770</v>
      </c>
      <c r="F124" s="76">
        <v>43830</v>
      </c>
      <c r="G124" s="15">
        <v>8</v>
      </c>
      <c r="H124" s="15">
        <v>1</v>
      </c>
      <c r="I124" s="15" t="s">
        <v>690</v>
      </c>
      <c r="J124" s="15"/>
      <c r="K124" s="15" t="s">
        <v>691</v>
      </c>
      <c r="L124" s="31"/>
      <c r="M124" s="195" t="s">
        <v>46</v>
      </c>
      <c r="N124" s="255" t="s">
        <v>53</v>
      </c>
      <c r="O124" s="256"/>
      <c r="P124" s="59"/>
      <c r="Q124" s="60"/>
      <c r="R124" s="60"/>
      <c r="S124" s="61"/>
    </row>
    <row r="125" spans="1:19" ht="26.25" customHeight="1" x14ac:dyDescent="0.25">
      <c r="A125" s="15">
        <v>51</v>
      </c>
      <c r="B125" s="15" t="s">
        <v>34</v>
      </c>
      <c r="C125" s="31" t="s">
        <v>479</v>
      </c>
      <c r="D125" s="15" t="s">
        <v>692</v>
      </c>
      <c r="E125" s="76">
        <v>43617</v>
      </c>
      <c r="F125" s="76">
        <v>43830</v>
      </c>
      <c r="G125" s="15">
        <v>8</v>
      </c>
      <c r="H125" s="15">
        <v>2</v>
      </c>
      <c r="I125" s="15"/>
      <c r="J125" s="15"/>
      <c r="K125" s="15" t="s">
        <v>693</v>
      </c>
      <c r="L125" s="31"/>
      <c r="M125" s="195" t="s">
        <v>46</v>
      </c>
      <c r="N125" s="255" t="s">
        <v>53</v>
      </c>
      <c r="O125" s="256"/>
      <c r="P125" s="59"/>
      <c r="Q125" s="60"/>
      <c r="R125" s="60"/>
      <c r="S125" s="61"/>
    </row>
    <row r="126" spans="1:19" x14ac:dyDescent="0.25">
      <c r="A126" s="15">
        <v>52</v>
      </c>
      <c r="B126" s="15" t="s">
        <v>34</v>
      </c>
      <c r="C126" s="31" t="s">
        <v>479</v>
      </c>
      <c r="D126" s="15" t="s">
        <v>694</v>
      </c>
      <c r="E126" s="76">
        <v>43709</v>
      </c>
      <c r="F126" s="76">
        <v>43830</v>
      </c>
      <c r="G126" s="15">
        <v>8</v>
      </c>
      <c r="H126" s="15">
        <v>3</v>
      </c>
      <c r="I126" s="15"/>
      <c r="J126" s="15"/>
      <c r="K126" s="15" t="s">
        <v>695</v>
      </c>
      <c r="L126" s="31"/>
      <c r="M126" s="195" t="s">
        <v>46</v>
      </c>
      <c r="N126" s="255" t="s">
        <v>53</v>
      </c>
      <c r="O126" s="256"/>
      <c r="P126" s="59"/>
      <c r="Q126" s="60"/>
      <c r="R126" s="60"/>
      <c r="S126" s="61"/>
    </row>
    <row r="127" spans="1:19" ht="77.25" customHeight="1" x14ac:dyDescent="0.25">
      <c r="A127" s="15">
        <v>53</v>
      </c>
      <c r="B127" s="15" t="s">
        <v>34</v>
      </c>
      <c r="C127" s="31" t="s">
        <v>479</v>
      </c>
      <c r="D127" s="15" t="s">
        <v>696</v>
      </c>
      <c r="E127" s="76">
        <v>43466</v>
      </c>
      <c r="F127" s="76">
        <v>43676</v>
      </c>
      <c r="G127" s="15">
        <v>8</v>
      </c>
      <c r="H127" s="15">
        <v>4</v>
      </c>
      <c r="I127" s="15" t="s">
        <v>697</v>
      </c>
      <c r="J127" s="15"/>
      <c r="K127" s="15" t="s">
        <v>698</v>
      </c>
      <c r="L127" s="31"/>
      <c r="M127" s="195" t="s">
        <v>46</v>
      </c>
      <c r="N127" s="255" t="s">
        <v>53</v>
      </c>
      <c r="O127" s="256"/>
      <c r="P127" s="242"/>
      <c r="Q127" s="243"/>
      <c r="R127" s="243"/>
      <c r="S127" s="244"/>
    </row>
    <row r="128" spans="1:19" x14ac:dyDescent="0.25">
      <c r="A128" s="15">
        <v>54</v>
      </c>
      <c r="B128" s="15" t="s">
        <v>34</v>
      </c>
      <c r="C128" s="31" t="s">
        <v>479</v>
      </c>
      <c r="D128" s="15" t="s">
        <v>696</v>
      </c>
      <c r="E128" s="76">
        <v>43678</v>
      </c>
      <c r="F128" s="76">
        <v>43830</v>
      </c>
      <c r="G128" s="15">
        <v>8</v>
      </c>
      <c r="H128" s="15">
        <v>5</v>
      </c>
      <c r="I128" s="15" t="s">
        <v>699</v>
      </c>
      <c r="J128" s="15"/>
      <c r="K128" s="15" t="s">
        <v>700</v>
      </c>
      <c r="L128" s="31"/>
      <c r="M128" s="195" t="s">
        <v>46</v>
      </c>
      <c r="N128" s="255" t="s">
        <v>53</v>
      </c>
      <c r="O128" s="256"/>
      <c r="P128" s="59"/>
      <c r="Q128" s="60"/>
      <c r="R128" s="60"/>
      <c r="S128" s="61"/>
    </row>
    <row r="129" spans="1:19" ht="75" x14ac:dyDescent="0.25">
      <c r="A129" s="15">
        <v>55</v>
      </c>
      <c r="B129" s="15" t="s">
        <v>34</v>
      </c>
      <c r="C129" s="31" t="s">
        <v>479</v>
      </c>
      <c r="D129" s="15" t="s">
        <v>701</v>
      </c>
      <c r="E129" s="76">
        <v>43466</v>
      </c>
      <c r="F129" s="76">
        <v>43830</v>
      </c>
      <c r="G129" s="15">
        <v>8</v>
      </c>
      <c r="H129" s="15">
        <v>6</v>
      </c>
      <c r="I129" s="15" t="s">
        <v>524</v>
      </c>
      <c r="J129" s="15"/>
      <c r="K129" s="15" t="s">
        <v>536</v>
      </c>
      <c r="L129" s="31"/>
      <c r="M129" s="195" t="s">
        <v>46</v>
      </c>
      <c r="N129" s="255" t="s">
        <v>53</v>
      </c>
      <c r="O129" s="256"/>
      <c r="P129" s="59"/>
      <c r="Q129" s="60"/>
      <c r="R129" s="60"/>
      <c r="S129" s="61"/>
    </row>
    <row r="130" spans="1:19" ht="45" x14ac:dyDescent="0.25">
      <c r="A130" s="15">
        <v>56</v>
      </c>
      <c r="B130" s="15" t="s">
        <v>34</v>
      </c>
      <c r="C130" s="31" t="s">
        <v>479</v>
      </c>
      <c r="D130" s="15" t="s">
        <v>702</v>
      </c>
      <c r="E130" s="72">
        <v>43466</v>
      </c>
      <c r="F130" s="72">
        <v>43130</v>
      </c>
      <c r="G130" s="15">
        <v>8</v>
      </c>
      <c r="H130" s="15">
        <v>7</v>
      </c>
      <c r="I130" s="15" t="s">
        <v>526</v>
      </c>
      <c r="J130" s="15"/>
      <c r="K130" s="15" t="s">
        <v>703</v>
      </c>
      <c r="L130" s="31"/>
      <c r="M130" s="195" t="s">
        <v>46</v>
      </c>
      <c r="N130" s="255" t="s">
        <v>53</v>
      </c>
      <c r="O130" s="256"/>
      <c r="P130" s="291"/>
      <c r="Q130" s="291"/>
      <c r="R130" s="291"/>
      <c r="S130" s="291"/>
    </row>
    <row r="131" spans="1:19" ht="45" x14ac:dyDescent="0.25">
      <c r="A131" s="15">
        <v>57</v>
      </c>
      <c r="B131" s="31" t="s">
        <v>92</v>
      </c>
      <c r="C131" s="31" t="s">
        <v>93</v>
      </c>
      <c r="D131" s="31" t="s">
        <v>704</v>
      </c>
      <c r="E131" s="58" t="s">
        <v>705</v>
      </c>
      <c r="F131" s="76">
        <v>43813</v>
      </c>
      <c r="G131" s="15">
        <v>8</v>
      </c>
      <c r="H131" s="15">
        <v>8</v>
      </c>
      <c r="I131" s="15"/>
      <c r="J131" s="15"/>
      <c r="K131" s="58" t="s">
        <v>706</v>
      </c>
      <c r="L131" s="62"/>
      <c r="M131" s="195" t="s">
        <v>46</v>
      </c>
      <c r="N131" s="255" t="s">
        <v>53</v>
      </c>
      <c r="O131" s="256"/>
      <c r="P131" s="295" t="s">
        <v>707</v>
      </c>
      <c r="Q131" s="296"/>
      <c r="R131" s="296"/>
      <c r="S131" s="297"/>
    </row>
    <row r="132" spans="1:19" ht="30" x14ac:dyDescent="0.25">
      <c r="A132" s="15">
        <v>58</v>
      </c>
      <c r="B132" s="15" t="s">
        <v>108</v>
      </c>
      <c r="C132" s="15" t="s">
        <v>109</v>
      </c>
      <c r="D132" s="15" t="s">
        <v>110</v>
      </c>
      <c r="E132" s="58" t="s">
        <v>705</v>
      </c>
      <c r="F132" s="58" t="s">
        <v>708</v>
      </c>
      <c r="G132" s="15">
        <v>9</v>
      </c>
      <c r="H132" s="15">
        <v>1</v>
      </c>
      <c r="I132" s="15" t="s">
        <v>256</v>
      </c>
      <c r="J132" s="15"/>
      <c r="K132" s="88" t="s">
        <v>346</v>
      </c>
      <c r="L132" s="214"/>
      <c r="M132" s="195" t="s">
        <v>46</v>
      </c>
      <c r="N132" s="255" t="s">
        <v>53</v>
      </c>
      <c r="O132" s="256"/>
      <c r="P132" s="291"/>
      <c r="Q132" s="291"/>
      <c r="R132" s="291"/>
      <c r="S132" s="291"/>
    </row>
    <row r="133" spans="1:19" ht="30" x14ac:dyDescent="0.25">
      <c r="A133" s="15">
        <v>59</v>
      </c>
      <c r="B133" s="15" t="s">
        <v>108</v>
      </c>
      <c r="C133" s="15" t="s">
        <v>109</v>
      </c>
      <c r="D133" s="15" t="s">
        <v>347</v>
      </c>
      <c r="E133" s="62" t="s">
        <v>709</v>
      </c>
      <c r="F133" s="62" t="s">
        <v>708</v>
      </c>
      <c r="G133" s="15">
        <v>9</v>
      </c>
      <c r="H133" s="15">
        <v>2</v>
      </c>
      <c r="I133" s="15" t="s">
        <v>261</v>
      </c>
      <c r="J133" s="15"/>
      <c r="K133" s="15" t="s">
        <v>307</v>
      </c>
      <c r="L133" s="31"/>
      <c r="M133" s="195" t="s">
        <v>46</v>
      </c>
      <c r="N133" s="255" t="s">
        <v>53</v>
      </c>
      <c r="O133" s="256"/>
      <c r="P133" s="291"/>
      <c r="Q133" s="291"/>
      <c r="R133" s="291"/>
      <c r="S133" s="291"/>
    </row>
    <row r="134" spans="1:19" ht="30" x14ac:dyDescent="0.25">
      <c r="A134" s="15">
        <v>60</v>
      </c>
      <c r="B134" s="15" t="s">
        <v>108</v>
      </c>
      <c r="C134" s="15" t="s">
        <v>109</v>
      </c>
      <c r="D134" s="15" t="s">
        <v>347</v>
      </c>
      <c r="E134" s="62" t="s">
        <v>709</v>
      </c>
      <c r="F134" s="62" t="s">
        <v>710</v>
      </c>
      <c r="G134" s="15">
        <v>9</v>
      </c>
      <c r="H134" s="15">
        <v>3</v>
      </c>
      <c r="I134" s="15" t="s">
        <v>265</v>
      </c>
      <c r="J134" s="15"/>
      <c r="K134" s="15" t="s">
        <v>353</v>
      </c>
      <c r="L134" s="31"/>
      <c r="M134" s="195" t="s">
        <v>46</v>
      </c>
      <c r="N134" s="255" t="s">
        <v>53</v>
      </c>
      <c r="O134" s="256"/>
      <c r="P134" s="291"/>
      <c r="Q134" s="291"/>
      <c r="R134" s="291"/>
      <c r="S134" s="291"/>
    </row>
    <row r="135" spans="1:19" ht="30" x14ac:dyDescent="0.25">
      <c r="A135" s="15">
        <v>61</v>
      </c>
      <c r="B135" s="15" t="s">
        <v>108</v>
      </c>
      <c r="C135" s="15" t="s">
        <v>109</v>
      </c>
      <c r="D135" s="15" t="s">
        <v>347</v>
      </c>
      <c r="E135" s="62" t="s">
        <v>711</v>
      </c>
      <c r="F135" s="62" t="s">
        <v>712</v>
      </c>
      <c r="G135" s="15">
        <v>9</v>
      </c>
      <c r="H135" s="15">
        <v>4</v>
      </c>
      <c r="I135" s="15" t="s">
        <v>269</v>
      </c>
      <c r="J135" s="15"/>
      <c r="K135" s="15" t="s">
        <v>713</v>
      </c>
      <c r="L135" s="31"/>
      <c r="M135" s="195" t="s">
        <v>46</v>
      </c>
      <c r="N135" s="255" t="s">
        <v>53</v>
      </c>
      <c r="O135" s="256"/>
      <c r="P135" s="242"/>
      <c r="Q135" s="243"/>
      <c r="R135" s="243"/>
      <c r="S135" s="244"/>
    </row>
    <row r="136" spans="1:19" ht="30" x14ac:dyDescent="0.25">
      <c r="A136" s="15">
        <v>62</v>
      </c>
      <c r="B136" s="15" t="s">
        <v>108</v>
      </c>
      <c r="C136" s="15" t="s">
        <v>109</v>
      </c>
      <c r="D136" s="15" t="s">
        <v>347</v>
      </c>
      <c r="E136" s="62" t="s">
        <v>714</v>
      </c>
      <c r="F136" s="62" t="s">
        <v>712</v>
      </c>
      <c r="G136" s="15">
        <v>9</v>
      </c>
      <c r="H136" s="15">
        <v>5</v>
      </c>
      <c r="I136" s="15" t="s">
        <v>273</v>
      </c>
      <c r="J136" s="15"/>
      <c r="K136" s="15" t="s">
        <v>715</v>
      </c>
      <c r="L136" s="31"/>
      <c r="M136" s="195" t="s">
        <v>46</v>
      </c>
      <c r="N136" s="255" t="s">
        <v>53</v>
      </c>
      <c r="O136" s="256"/>
      <c r="P136" s="291"/>
      <c r="Q136" s="291"/>
      <c r="R136" s="291"/>
      <c r="S136" s="291"/>
    </row>
    <row r="137" spans="1:19" ht="31.5" x14ac:dyDescent="0.25">
      <c r="A137" s="66">
        <v>63</v>
      </c>
      <c r="B137" s="64" t="s">
        <v>108</v>
      </c>
      <c r="C137" s="64" t="s">
        <v>109</v>
      </c>
      <c r="D137" s="64" t="s">
        <v>716</v>
      </c>
      <c r="E137" s="65" t="s">
        <v>717</v>
      </c>
      <c r="F137" s="65" t="s">
        <v>718</v>
      </c>
      <c r="G137" s="15">
        <v>9</v>
      </c>
      <c r="H137" s="15">
        <v>6</v>
      </c>
      <c r="I137" s="64" t="s">
        <v>39</v>
      </c>
      <c r="J137" s="66"/>
      <c r="K137" s="74" t="s">
        <v>208</v>
      </c>
      <c r="L137" s="64"/>
      <c r="M137" s="195" t="s">
        <v>46</v>
      </c>
      <c r="N137" s="255" t="s">
        <v>53</v>
      </c>
      <c r="O137" s="256"/>
      <c r="P137" s="292"/>
      <c r="Q137" s="293"/>
      <c r="R137" s="293"/>
      <c r="S137" s="294"/>
    </row>
    <row r="138" spans="1:19" ht="29.25" customHeight="1" x14ac:dyDescent="0.25">
      <c r="A138" s="199"/>
      <c r="B138" s="200"/>
      <c r="C138" s="210"/>
      <c r="D138" s="200"/>
      <c r="E138" s="200"/>
      <c r="F138" s="200"/>
      <c r="G138" s="210"/>
      <c r="H138" s="210"/>
      <c r="I138" s="210"/>
      <c r="J138" s="210"/>
      <c r="K138" s="200"/>
      <c r="L138" s="200"/>
      <c r="M138" s="200"/>
      <c r="N138" s="210"/>
      <c r="O138" s="210"/>
      <c r="P138" s="210"/>
      <c r="Q138" s="210"/>
      <c r="R138" s="210"/>
      <c r="S138" s="203"/>
    </row>
    <row r="139" spans="1:19" ht="15.75" x14ac:dyDescent="0.25">
      <c r="A139" s="237" t="s">
        <v>83</v>
      </c>
      <c r="B139" s="238"/>
      <c r="C139" s="239"/>
      <c r="D139" s="239"/>
      <c r="E139" s="238" t="s">
        <v>84</v>
      </c>
      <c r="F139" s="238"/>
      <c r="G139" s="233"/>
      <c r="H139" s="233"/>
      <c r="I139" s="233"/>
      <c r="J139" s="233"/>
      <c r="K139" s="238" t="s">
        <v>85</v>
      </c>
      <c r="L139" s="238"/>
      <c r="M139" s="238"/>
      <c r="N139" s="233"/>
      <c r="O139" s="233"/>
      <c r="P139" s="201"/>
      <c r="Q139" s="201"/>
      <c r="R139" s="201"/>
      <c r="S139" s="202"/>
    </row>
    <row r="140" spans="1:19" ht="15.75" x14ac:dyDescent="0.25">
      <c r="A140" s="199"/>
      <c r="B140" s="200"/>
      <c r="C140" s="200"/>
      <c r="D140" s="200"/>
      <c r="E140" s="200"/>
      <c r="F140" s="200"/>
      <c r="G140" s="200"/>
      <c r="H140" s="200"/>
      <c r="I140" s="200"/>
      <c r="J140" s="200"/>
      <c r="K140" s="200"/>
      <c r="L140" s="200"/>
      <c r="M140" s="200"/>
      <c r="N140" s="200"/>
      <c r="O140" s="200"/>
      <c r="P140" s="200"/>
      <c r="Q140" s="200"/>
      <c r="R140" s="200"/>
      <c r="S140" s="203"/>
    </row>
    <row r="141" spans="1:19" ht="15.75" x14ac:dyDescent="0.25">
      <c r="A141" s="237" t="s">
        <v>86</v>
      </c>
      <c r="B141" s="238"/>
      <c r="C141" s="239"/>
      <c r="D141" s="239"/>
      <c r="E141" s="238" t="s">
        <v>87</v>
      </c>
      <c r="F141" s="238"/>
      <c r="G141" s="233"/>
      <c r="H141" s="233"/>
      <c r="I141" s="233"/>
      <c r="J141" s="233"/>
      <c r="K141" s="238" t="s">
        <v>87</v>
      </c>
      <c r="L141" s="238"/>
      <c r="M141" s="238"/>
      <c r="N141" s="233"/>
      <c r="O141" s="233"/>
      <c r="P141" s="201"/>
      <c r="Q141" s="201"/>
      <c r="R141" s="201"/>
      <c r="S141" s="202"/>
    </row>
    <row r="142" spans="1:19" ht="15.75" x14ac:dyDescent="0.25">
      <c r="A142" s="199" t="s">
        <v>88</v>
      </c>
      <c r="B142" s="200"/>
      <c r="C142" s="201"/>
      <c r="D142" s="200"/>
      <c r="E142" s="200" t="s">
        <v>88</v>
      </c>
      <c r="F142" s="200"/>
      <c r="G142" s="233"/>
      <c r="H142" s="233"/>
      <c r="I142" s="233"/>
      <c r="J142" s="233"/>
      <c r="K142" s="200" t="s">
        <v>88</v>
      </c>
      <c r="L142" s="200"/>
      <c r="M142" s="200"/>
      <c r="N142" s="234"/>
      <c r="O142" s="234"/>
      <c r="P142" s="204"/>
      <c r="Q142" s="204"/>
      <c r="R142" s="204"/>
      <c r="S142" s="205"/>
    </row>
    <row r="143" spans="1:19" ht="15.75" x14ac:dyDescent="0.25">
      <c r="A143" s="235"/>
      <c r="B143" s="236"/>
      <c r="C143" s="236"/>
      <c r="D143" s="236"/>
      <c r="E143" s="236"/>
      <c r="F143" s="236"/>
      <c r="G143" s="236"/>
      <c r="H143" s="236"/>
      <c r="I143" s="236"/>
      <c r="J143" s="236"/>
      <c r="K143" s="236"/>
      <c r="L143" s="236"/>
      <c r="M143" s="236"/>
      <c r="N143" s="236"/>
      <c r="O143" s="236"/>
      <c r="P143" s="236"/>
      <c r="Q143" s="236"/>
      <c r="R143" s="236"/>
      <c r="S143" s="202"/>
    </row>
    <row r="144" spans="1:19" ht="15.75" x14ac:dyDescent="0.25">
      <c r="A144" s="272"/>
      <c r="B144" s="273"/>
      <c r="C144" s="273"/>
      <c r="D144" s="273"/>
      <c r="E144" s="274"/>
      <c r="F144" s="278" t="s">
        <v>0</v>
      </c>
      <c r="G144" s="278"/>
      <c r="H144" s="278"/>
      <c r="I144" s="278"/>
      <c r="J144" s="278"/>
      <c r="K144" s="278"/>
      <c r="L144" s="278"/>
      <c r="M144" s="278"/>
      <c r="N144" s="278"/>
      <c r="O144" s="278"/>
      <c r="P144" s="279" t="s">
        <v>1</v>
      </c>
      <c r="Q144" s="280"/>
      <c r="R144" s="280"/>
      <c r="S144" s="281"/>
    </row>
    <row r="145" spans="1:19" ht="48.75" customHeight="1" x14ac:dyDescent="0.25">
      <c r="A145" s="275"/>
      <c r="B145" s="276"/>
      <c r="C145" s="276"/>
      <c r="D145" s="276"/>
      <c r="E145" s="277"/>
      <c r="F145" s="282" t="s">
        <v>2</v>
      </c>
      <c r="G145" s="282"/>
      <c r="H145" s="282"/>
      <c r="I145" s="282"/>
      <c r="J145" s="283" t="s">
        <v>233</v>
      </c>
      <c r="K145" s="283"/>
      <c r="L145" s="188"/>
      <c r="M145" s="282" t="s">
        <v>4</v>
      </c>
      <c r="N145" s="282"/>
      <c r="O145" s="282"/>
      <c r="P145" s="282"/>
      <c r="Q145" s="282"/>
      <c r="R145" s="282"/>
      <c r="S145" s="282"/>
    </row>
    <row r="146" spans="1:19" ht="22.5" customHeight="1" x14ac:dyDescent="0.25">
      <c r="A146" s="3"/>
      <c r="B146" s="4"/>
      <c r="C146" s="4"/>
      <c r="D146" s="4"/>
      <c r="E146" s="4"/>
      <c r="F146" s="4"/>
      <c r="G146" s="4"/>
      <c r="H146" s="4"/>
      <c r="I146" s="4"/>
      <c r="J146" s="4"/>
      <c r="K146" s="4"/>
      <c r="L146" s="4"/>
      <c r="M146" s="4"/>
      <c r="N146" s="4"/>
      <c r="O146" s="4"/>
      <c r="P146" s="4"/>
      <c r="Q146" s="4"/>
      <c r="R146" s="4"/>
      <c r="S146" s="189"/>
    </row>
    <row r="147" spans="1:19" ht="13.5" customHeight="1" x14ac:dyDescent="0.25">
      <c r="A147" s="257" t="s">
        <v>5</v>
      </c>
      <c r="B147" s="258"/>
      <c r="C147" s="270" t="s">
        <v>6</v>
      </c>
      <c r="D147" s="270"/>
      <c r="E147" s="270"/>
      <c r="F147" s="270"/>
      <c r="G147" s="270"/>
      <c r="H147" s="270"/>
      <c r="I147" s="270"/>
      <c r="J147" s="270"/>
      <c r="K147" s="9"/>
      <c r="L147" s="9"/>
      <c r="M147" s="9"/>
      <c r="N147" s="9"/>
      <c r="O147" s="9"/>
      <c r="P147" s="10"/>
      <c r="Q147" s="10"/>
      <c r="R147" s="10"/>
      <c r="S147" s="51"/>
    </row>
    <row r="148" spans="1:19" ht="36" customHeight="1" x14ac:dyDescent="0.25">
      <c r="A148" s="257" t="s">
        <v>7</v>
      </c>
      <c r="B148" s="258"/>
      <c r="C148" s="258"/>
      <c r="D148" s="270" t="s">
        <v>8</v>
      </c>
      <c r="E148" s="270"/>
      <c r="F148" s="270"/>
      <c r="G148" s="270"/>
      <c r="H148" s="270"/>
      <c r="I148" s="270"/>
      <c r="J148" s="270"/>
      <c r="K148" s="270"/>
      <c r="L148" s="270"/>
      <c r="M148" s="270"/>
      <c r="N148" s="9"/>
      <c r="O148" s="267" t="s">
        <v>9</v>
      </c>
      <c r="P148" s="268"/>
      <c r="Q148" s="268"/>
      <c r="R148" s="269"/>
      <c r="S148" s="51"/>
    </row>
    <row r="149" spans="1:19" x14ac:dyDescent="0.25">
      <c r="A149" s="257" t="s">
        <v>10</v>
      </c>
      <c r="B149" s="258"/>
      <c r="C149" s="271" t="s">
        <v>8</v>
      </c>
      <c r="D149" s="271"/>
      <c r="E149" s="271"/>
      <c r="F149" s="271"/>
      <c r="G149" s="271"/>
      <c r="H149" s="271"/>
      <c r="I149" s="271"/>
      <c r="J149" s="271"/>
      <c r="K149" s="271"/>
      <c r="L149" s="271"/>
      <c r="M149" s="271"/>
      <c r="N149" s="9"/>
      <c r="O149" s="12" t="s">
        <v>11</v>
      </c>
      <c r="P149" s="12" t="s">
        <v>12</v>
      </c>
      <c r="Q149" s="12" t="s">
        <v>13</v>
      </c>
      <c r="R149" s="12" t="s">
        <v>14</v>
      </c>
      <c r="S149" s="51"/>
    </row>
    <row r="150" spans="1:19" x14ac:dyDescent="0.25">
      <c r="A150" s="257" t="s">
        <v>15</v>
      </c>
      <c r="B150" s="258"/>
      <c r="C150" s="259" t="s">
        <v>16</v>
      </c>
      <c r="D150" s="259"/>
      <c r="E150" s="60"/>
      <c r="F150" s="60"/>
      <c r="G150" s="60"/>
      <c r="H150" s="60"/>
      <c r="I150" s="60"/>
      <c r="J150" s="60"/>
      <c r="K150" s="60"/>
      <c r="L150" s="60"/>
      <c r="M150" s="60"/>
      <c r="N150" s="10"/>
      <c r="O150" s="15"/>
      <c r="P150" s="15"/>
      <c r="Q150" s="15"/>
      <c r="R150" s="15"/>
      <c r="S150" s="51"/>
    </row>
    <row r="151" spans="1:19" ht="15.75" thickBot="1" x14ac:dyDescent="0.3">
      <c r="A151" s="91"/>
      <c r="B151" s="10"/>
      <c r="C151" s="10"/>
      <c r="D151" s="10"/>
      <c r="E151" s="10"/>
      <c r="F151" s="10"/>
      <c r="G151" s="10"/>
      <c r="H151" s="10"/>
      <c r="I151" s="10"/>
      <c r="J151" s="10"/>
      <c r="K151" s="10"/>
      <c r="L151" s="10"/>
      <c r="M151" s="10"/>
      <c r="N151" s="10"/>
      <c r="O151" s="260" t="s">
        <v>17</v>
      </c>
      <c r="P151" s="260"/>
      <c r="Q151" s="260"/>
      <c r="R151" s="260"/>
      <c r="S151" s="51"/>
    </row>
    <row r="152" spans="1:19" ht="15.75" thickBot="1" x14ac:dyDescent="0.3">
      <c r="A152" s="247" t="s">
        <v>18</v>
      </c>
      <c r="B152" s="249" t="s">
        <v>19</v>
      </c>
      <c r="C152" s="261" t="s">
        <v>20</v>
      </c>
      <c r="D152" s="263" t="s">
        <v>21</v>
      </c>
      <c r="E152" s="265" t="s">
        <v>22</v>
      </c>
      <c r="F152" s="266"/>
      <c r="G152" s="267" t="s">
        <v>23</v>
      </c>
      <c r="H152" s="268"/>
      <c r="I152" s="268"/>
      <c r="J152" s="269"/>
      <c r="K152" s="250" t="s">
        <v>24</v>
      </c>
      <c r="L152" s="52"/>
      <c r="M152" s="247" t="s">
        <v>545</v>
      </c>
      <c r="N152" s="249" t="s">
        <v>26</v>
      </c>
      <c r="O152" s="250"/>
      <c r="P152" s="253" t="s">
        <v>27</v>
      </c>
      <c r="Q152" s="253"/>
      <c r="R152" s="253"/>
      <c r="S152" s="253"/>
    </row>
    <row r="153" spans="1:19" ht="15.75" thickBot="1" x14ac:dyDescent="0.3">
      <c r="A153" s="248"/>
      <c r="B153" s="251"/>
      <c r="C153" s="262"/>
      <c r="D153" s="264"/>
      <c r="E153" s="54" t="s">
        <v>28</v>
      </c>
      <c r="F153" s="53" t="s">
        <v>29</v>
      </c>
      <c r="G153" s="53" t="s">
        <v>30</v>
      </c>
      <c r="H153" s="53" t="s">
        <v>31</v>
      </c>
      <c r="I153" s="53" t="s">
        <v>32</v>
      </c>
      <c r="J153" s="53" t="s">
        <v>33</v>
      </c>
      <c r="K153" s="248"/>
      <c r="L153" s="53" t="s">
        <v>234</v>
      </c>
      <c r="M153" s="248"/>
      <c r="N153" s="251"/>
      <c r="O153" s="252"/>
      <c r="P153" s="254"/>
      <c r="Q153" s="254"/>
      <c r="R153" s="254"/>
      <c r="S153" s="254"/>
    </row>
    <row r="154" spans="1:19" ht="24" customHeight="1" x14ac:dyDescent="0.25">
      <c r="A154" s="15">
        <v>64</v>
      </c>
      <c r="B154" s="88" t="s">
        <v>132</v>
      </c>
      <c r="C154" s="88" t="s">
        <v>157</v>
      </c>
      <c r="D154" s="10" t="s">
        <v>206</v>
      </c>
      <c r="E154" s="76">
        <v>43466</v>
      </c>
      <c r="F154" s="76">
        <v>43829</v>
      </c>
      <c r="G154" s="64">
        <v>10</v>
      </c>
      <c r="H154" s="15">
        <v>1</v>
      </c>
      <c r="I154" s="15"/>
      <c r="J154" s="15"/>
      <c r="K154" s="15" t="s">
        <v>719</v>
      </c>
      <c r="L154" s="31"/>
      <c r="M154" s="195" t="s">
        <v>46</v>
      </c>
      <c r="N154" s="255" t="s">
        <v>53</v>
      </c>
      <c r="O154" s="256"/>
      <c r="P154" s="242" t="s">
        <v>720</v>
      </c>
      <c r="Q154" s="243"/>
      <c r="R154" s="243"/>
      <c r="S154" s="244"/>
    </row>
    <row r="155" spans="1:19" ht="60" x14ac:dyDescent="0.25">
      <c r="A155" s="66">
        <v>65</v>
      </c>
      <c r="B155" s="88" t="s">
        <v>160</v>
      </c>
      <c r="C155" s="15" t="s">
        <v>209</v>
      </c>
      <c r="D155" s="15" t="s">
        <v>210</v>
      </c>
      <c r="E155" s="76">
        <v>43466</v>
      </c>
      <c r="F155" s="76">
        <v>43829</v>
      </c>
      <c r="G155" s="64">
        <v>10</v>
      </c>
      <c r="H155" s="15">
        <v>2</v>
      </c>
      <c r="I155" s="15" t="s">
        <v>524</v>
      </c>
      <c r="J155" s="15"/>
      <c r="K155" s="15" t="s">
        <v>148</v>
      </c>
      <c r="L155" s="31"/>
      <c r="M155" s="195" t="s">
        <v>46</v>
      </c>
      <c r="N155" s="255" t="s">
        <v>53</v>
      </c>
      <c r="O155" s="256"/>
      <c r="P155" s="290"/>
      <c r="Q155" s="290"/>
      <c r="R155" s="290"/>
      <c r="S155" s="290"/>
    </row>
    <row r="156" spans="1:19" ht="60" x14ac:dyDescent="0.25">
      <c r="A156" s="15">
        <v>66</v>
      </c>
      <c r="B156" s="88" t="s">
        <v>160</v>
      </c>
      <c r="C156" s="15" t="s">
        <v>209</v>
      </c>
      <c r="D156" s="192" t="s">
        <v>210</v>
      </c>
      <c r="E156" s="76">
        <v>43466</v>
      </c>
      <c r="F156" s="76">
        <v>43829</v>
      </c>
      <c r="G156" s="64">
        <v>10</v>
      </c>
      <c r="H156" s="15">
        <v>3</v>
      </c>
      <c r="I156" s="15" t="s">
        <v>526</v>
      </c>
      <c r="J156" s="15"/>
      <c r="K156" s="15" t="s">
        <v>721</v>
      </c>
      <c r="L156" s="31"/>
      <c r="M156" s="195" t="s">
        <v>46</v>
      </c>
      <c r="N156" s="255" t="s">
        <v>53</v>
      </c>
      <c r="O156" s="256"/>
      <c r="P156" s="287"/>
      <c r="Q156" s="288"/>
      <c r="R156" s="288"/>
      <c r="S156" s="289"/>
    </row>
    <row r="157" spans="1:19" ht="14.25" customHeight="1" x14ac:dyDescent="0.25">
      <c r="A157" s="66">
        <v>67</v>
      </c>
      <c r="B157" s="88" t="s">
        <v>185</v>
      </c>
      <c r="C157" s="15" t="s">
        <v>213</v>
      </c>
      <c r="D157" s="15" t="s">
        <v>214</v>
      </c>
      <c r="E157" s="76">
        <v>43777</v>
      </c>
      <c r="F157" s="76">
        <v>43829</v>
      </c>
      <c r="G157" s="64">
        <v>10</v>
      </c>
      <c r="H157" s="15">
        <v>4</v>
      </c>
      <c r="I157" s="15"/>
      <c r="J157" s="15"/>
      <c r="K157" s="15" t="s">
        <v>368</v>
      </c>
      <c r="L157" s="31"/>
      <c r="M157" s="195" t="s">
        <v>46</v>
      </c>
      <c r="N157" s="255" t="s">
        <v>53</v>
      </c>
      <c r="O157" s="256"/>
      <c r="P157" s="290"/>
      <c r="Q157" s="290"/>
      <c r="R157" s="290"/>
      <c r="S157" s="290"/>
    </row>
    <row r="158" spans="1:19" ht="60" x14ac:dyDescent="0.25">
      <c r="A158" s="15">
        <v>68</v>
      </c>
      <c r="B158" s="88" t="s">
        <v>137</v>
      </c>
      <c r="C158" s="15" t="s">
        <v>189</v>
      </c>
      <c r="D158" s="15" t="s">
        <v>190</v>
      </c>
      <c r="E158" s="76">
        <v>43709</v>
      </c>
      <c r="F158" s="76">
        <v>43709</v>
      </c>
      <c r="G158" s="64">
        <v>10</v>
      </c>
      <c r="H158" s="15">
        <v>5</v>
      </c>
      <c r="I158" s="15"/>
      <c r="J158" s="10"/>
      <c r="K158" s="15" t="s">
        <v>722</v>
      </c>
      <c r="L158" s="31"/>
      <c r="M158" s="195" t="s">
        <v>46</v>
      </c>
      <c r="N158" s="255" t="s">
        <v>53</v>
      </c>
      <c r="O158" s="256"/>
      <c r="P158" s="290"/>
      <c r="Q158" s="290"/>
      <c r="R158" s="290"/>
      <c r="S158" s="290"/>
    </row>
    <row r="159" spans="1:19" ht="15.75" x14ac:dyDescent="0.25">
      <c r="A159" s="66">
        <v>69</v>
      </c>
      <c r="B159" s="192"/>
      <c r="C159" s="194" t="s">
        <v>723</v>
      </c>
      <c r="D159" s="194" t="s">
        <v>723</v>
      </c>
      <c r="E159" s="215">
        <v>43466</v>
      </c>
      <c r="F159" s="215">
        <v>43830</v>
      </c>
      <c r="G159" s="64">
        <v>10</v>
      </c>
      <c r="H159" s="15">
        <v>6</v>
      </c>
      <c r="I159" s="192" t="s">
        <v>524</v>
      </c>
      <c r="J159" s="192"/>
      <c r="K159" s="192" t="s">
        <v>376</v>
      </c>
      <c r="L159" s="194"/>
      <c r="M159" s="195" t="s">
        <v>46</v>
      </c>
      <c r="N159" s="255" t="s">
        <v>53</v>
      </c>
      <c r="O159" s="256"/>
      <c r="P159" s="59" t="s">
        <v>724</v>
      </c>
      <c r="Q159" s="60"/>
      <c r="R159" s="60"/>
      <c r="S159" s="61"/>
    </row>
    <row r="160" spans="1:19" ht="16.5" thickBot="1" x14ac:dyDescent="0.3">
      <c r="A160" s="15">
        <v>70</v>
      </c>
      <c r="B160" s="192"/>
      <c r="C160" s="194" t="s">
        <v>723</v>
      </c>
      <c r="D160" s="194" t="s">
        <v>723</v>
      </c>
      <c r="E160" s="215">
        <v>43466</v>
      </c>
      <c r="F160" s="215">
        <v>43830</v>
      </c>
      <c r="G160" s="64">
        <v>11</v>
      </c>
      <c r="H160" s="15">
        <v>1</v>
      </c>
      <c r="I160" s="192" t="s">
        <v>526</v>
      </c>
      <c r="J160" s="192"/>
      <c r="K160" s="192" t="s">
        <v>725</v>
      </c>
      <c r="L160" s="194"/>
      <c r="M160" s="195" t="s">
        <v>46</v>
      </c>
      <c r="N160" s="255" t="s">
        <v>53</v>
      </c>
      <c r="O160" s="256"/>
      <c r="P160" s="59"/>
      <c r="Q160" s="60"/>
      <c r="R160" s="60"/>
      <c r="S160" s="61"/>
    </row>
    <row r="161" spans="1:19" ht="15.75" x14ac:dyDescent="0.25">
      <c r="A161" s="66">
        <v>71</v>
      </c>
      <c r="B161" s="214"/>
      <c r="C161" s="214" t="s">
        <v>373</v>
      </c>
      <c r="D161" s="88" t="s">
        <v>726</v>
      </c>
      <c r="E161" s="216">
        <v>43468</v>
      </c>
      <c r="F161" s="216">
        <v>43504</v>
      </c>
      <c r="G161" s="64">
        <v>11</v>
      </c>
      <c r="H161" s="15">
        <v>2</v>
      </c>
      <c r="I161" s="214" t="s">
        <v>727</v>
      </c>
      <c r="J161" s="214"/>
      <c r="K161" s="194" t="s">
        <v>376</v>
      </c>
      <c r="L161" s="194"/>
      <c r="M161" s="195" t="s">
        <v>46</v>
      </c>
      <c r="N161" s="255" t="s">
        <v>53</v>
      </c>
      <c r="O161" s="256"/>
      <c r="P161" s="284" t="s">
        <v>728</v>
      </c>
      <c r="Q161" s="285"/>
      <c r="R161" s="285"/>
      <c r="S161" s="286"/>
    </row>
    <row r="162" spans="1:19" ht="15.75" x14ac:dyDescent="0.25">
      <c r="A162" s="15">
        <v>72</v>
      </c>
      <c r="B162" s="88"/>
      <c r="C162" s="214" t="s">
        <v>373</v>
      </c>
      <c r="D162" s="88" t="s">
        <v>729</v>
      </c>
      <c r="E162" s="216">
        <v>43504</v>
      </c>
      <c r="F162" s="216">
        <v>43518</v>
      </c>
      <c r="G162" s="64">
        <v>11</v>
      </c>
      <c r="H162" s="15">
        <v>3</v>
      </c>
      <c r="I162" s="214" t="s">
        <v>730</v>
      </c>
      <c r="J162" s="88"/>
      <c r="K162" s="192" t="s">
        <v>379</v>
      </c>
      <c r="L162" s="194"/>
      <c r="M162" s="195" t="s">
        <v>46</v>
      </c>
      <c r="N162" s="255" t="s">
        <v>53</v>
      </c>
      <c r="O162" s="256"/>
      <c r="P162" s="242" t="s">
        <v>731</v>
      </c>
      <c r="Q162" s="243"/>
      <c r="R162" s="243"/>
      <c r="S162" s="244"/>
    </row>
    <row r="163" spans="1:19" ht="15.75" x14ac:dyDescent="0.25">
      <c r="A163" s="66">
        <v>73</v>
      </c>
      <c r="B163" s="88"/>
      <c r="C163" s="214" t="s">
        <v>373</v>
      </c>
      <c r="D163" s="88" t="s">
        <v>732</v>
      </c>
      <c r="E163" s="216">
        <v>43518</v>
      </c>
      <c r="F163" s="216">
        <v>43536</v>
      </c>
      <c r="G163" s="64">
        <v>11</v>
      </c>
      <c r="H163" s="15">
        <v>4</v>
      </c>
      <c r="I163" s="214" t="s">
        <v>733</v>
      </c>
      <c r="J163" s="88"/>
      <c r="K163" s="192" t="s">
        <v>734</v>
      </c>
      <c r="L163" s="194"/>
      <c r="M163" s="195" t="s">
        <v>46</v>
      </c>
      <c r="N163" s="255" t="s">
        <v>53</v>
      </c>
      <c r="O163" s="256"/>
      <c r="P163" s="242" t="s">
        <v>735</v>
      </c>
      <c r="Q163" s="243"/>
      <c r="R163" s="243"/>
      <c r="S163" s="244"/>
    </row>
    <row r="164" spans="1:19" ht="15.75" x14ac:dyDescent="0.25">
      <c r="A164" s="15">
        <v>74</v>
      </c>
      <c r="B164" s="88"/>
      <c r="C164" s="214" t="s">
        <v>373</v>
      </c>
      <c r="D164" s="88" t="s">
        <v>736</v>
      </c>
      <c r="E164" s="216">
        <v>43536</v>
      </c>
      <c r="F164" s="216">
        <v>43552</v>
      </c>
      <c r="G164" s="64">
        <v>11</v>
      </c>
      <c r="H164" s="15">
        <v>5</v>
      </c>
      <c r="I164" s="214" t="s">
        <v>737</v>
      </c>
      <c r="J164" s="88"/>
      <c r="K164" s="88" t="s">
        <v>387</v>
      </c>
      <c r="L164" s="214"/>
      <c r="M164" s="195" t="s">
        <v>46</v>
      </c>
      <c r="N164" s="255" t="s">
        <v>53</v>
      </c>
      <c r="O164" s="256"/>
      <c r="P164" s="242" t="s">
        <v>738</v>
      </c>
      <c r="Q164" s="243"/>
      <c r="R164" s="243"/>
      <c r="S164" s="244"/>
    </row>
    <row r="165" spans="1:19" ht="57" customHeight="1" x14ac:dyDescent="0.25">
      <c r="A165" s="15">
        <v>75</v>
      </c>
      <c r="B165" s="88"/>
      <c r="C165" s="214" t="s">
        <v>373</v>
      </c>
      <c r="D165" s="88" t="s">
        <v>739</v>
      </c>
      <c r="E165" s="216">
        <v>43553</v>
      </c>
      <c r="F165" s="216">
        <v>43585</v>
      </c>
      <c r="G165" s="64">
        <v>12</v>
      </c>
      <c r="H165" s="88">
        <v>1</v>
      </c>
      <c r="I165" s="214" t="s">
        <v>740</v>
      </c>
      <c r="J165" s="88"/>
      <c r="K165" s="88" t="s">
        <v>391</v>
      </c>
      <c r="L165" s="214"/>
      <c r="M165" s="195" t="s">
        <v>46</v>
      </c>
      <c r="N165" s="255" t="s">
        <v>53</v>
      </c>
      <c r="O165" s="256"/>
      <c r="P165" s="242" t="s">
        <v>741</v>
      </c>
      <c r="Q165" s="243"/>
      <c r="R165" s="243"/>
      <c r="S165" s="244"/>
    </row>
    <row r="166" spans="1:19" ht="57" customHeight="1" x14ac:dyDescent="0.25">
      <c r="A166" s="15">
        <v>76</v>
      </c>
      <c r="B166" s="88"/>
      <c r="C166" s="214" t="s">
        <v>373</v>
      </c>
      <c r="D166" s="88" t="s">
        <v>742</v>
      </c>
      <c r="E166" s="216">
        <v>43585</v>
      </c>
      <c r="F166" s="216">
        <v>43616</v>
      </c>
      <c r="G166" s="64">
        <v>12</v>
      </c>
      <c r="H166" s="88">
        <v>2</v>
      </c>
      <c r="I166" s="214" t="s">
        <v>743</v>
      </c>
      <c r="J166" s="88"/>
      <c r="K166" s="88" t="s">
        <v>395</v>
      </c>
      <c r="L166" s="214"/>
      <c r="M166" s="195" t="s">
        <v>46</v>
      </c>
      <c r="N166" s="255" t="s">
        <v>53</v>
      </c>
      <c r="O166" s="256"/>
      <c r="P166" s="242" t="s">
        <v>744</v>
      </c>
      <c r="Q166" s="243"/>
      <c r="R166" s="243"/>
      <c r="S166" s="244"/>
    </row>
    <row r="167" spans="1:19" ht="15.75" x14ac:dyDescent="0.25">
      <c r="A167" s="199"/>
      <c r="B167" s="200"/>
      <c r="C167" s="210"/>
      <c r="D167" s="200"/>
      <c r="E167" s="200"/>
      <c r="F167" s="200"/>
      <c r="G167" s="210"/>
      <c r="H167" s="210"/>
      <c r="I167" s="210"/>
      <c r="J167" s="210"/>
      <c r="K167" s="200"/>
      <c r="L167" s="200"/>
      <c r="M167" s="200"/>
      <c r="N167" s="210"/>
      <c r="O167" s="210"/>
      <c r="P167" s="210"/>
      <c r="Q167" s="210"/>
      <c r="R167" s="210"/>
      <c r="S167" s="203"/>
    </row>
    <row r="168" spans="1:19" ht="15.75" x14ac:dyDescent="0.25">
      <c r="A168" s="237" t="s">
        <v>83</v>
      </c>
      <c r="B168" s="238"/>
      <c r="C168" s="239"/>
      <c r="D168" s="239"/>
      <c r="E168" s="238" t="s">
        <v>84</v>
      </c>
      <c r="F168" s="238"/>
      <c r="G168" s="233"/>
      <c r="H168" s="233"/>
      <c r="I168" s="233"/>
      <c r="J168" s="233"/>
      <c r="K168" s="238" t="s">
        <v>85</v>
      </c>
      <c r="L168" s="238"/>
      <c r="M168" s="238"/>
      <c r="N168" s="233"/>
      <c r="O168" s="233"/>
      <c r="P168" s="201"/>
      <c r="Q168" s="201"/>
      <c r="R168" s="201"/>
      <c r="S168" s="202"/>
    </row>
    <row r="169" spans="1:19" ht="15.75" x14ac:dyDescent="0.25">
      <c r="A169" s="199"/>
      <c r="B169" s="200"/>
      <c r="C169" s="200"/>
      <c r="D169" s="200"/>
      <c r="E169" s="200"/>
      <c r="F169" s="200"/>
      <c r="G169" s="200"/>
      <c r="H169" s="200"/>
      <c r="I169" s="200"/>
      <c r="J169" s="200"/>
      <c r="K169" s="200"/>
      <c r="L169" s="200"/>
      <c r="M169" s="200"/>
      <c r="N169" s="200"/>
      <c r="O169" s="200"/>
      <c r="P169" s="200"/>
      <c r="Q169" s="200"/>
      <c r="R169" s="200"/>
      <c r="S169" s="203"/>
    </row>
    <row r="170" spans="1:19" ht="15.75" x14ac:dyDescent="0.25">
      <c r="A170" s="237" t="s">
        <v>86</v>
      </c>
      <c r="B170" s="238"/>
      <c r="C170" s="239"/>
      <c r="D170" s="239"/>
      <c r="E170" s="238" t="s">
        <v>87</v>
      </c>
      <c r="F170" s="238"/>
      <c r="G170" s="233"/>
      <c r="H170" s="233"/>
      <c r="I170" s="233"/>
      <c r="J170" s="233"/>
      <c r="K170" s="238" t="s">
        <v>87</v>
      </c>
      <c r="L170" s="238"/>
      <c r="M170" s="238"/>
      <c r="N170" s="233"/>
      <c r="O170" s="233"/>
      <c r="P170" s="201"/>
      <c r="Q170" s="201"/>
      <c r="R170" s="201"/>
      <c r="S170" s="202"/>
    </row>
    <row r="171" spans="1:19" ht="15.75" x14ac:dyDescent="0.25">
      <c r="A171" s="199" t="s">
        <v>88</v>
      </c>
      <c r="B171" s="200"/>
      <c r="C171" s="201"/>
      <c r="D171" s="200"/>
      <c r="E171" s="200" t="s">
        <v>88</v>
      </c>
      <c r="F171" s="200"/>
      <c r="G171" s="233"/>
      <c r="H171" s="233"/>
      <c r="I171" s="233"/>
      <c r="J171" s="233"/>
      <c r="K171" s="200" t="s">
        <v>88</v>
      </c>
      <c r="L171" s="200"/>
      <c r="M171" s="200"/>
      <c r="N171" s="234"/>
      <c r="O171" s="234"/>
      <c r="P171" s="204"/>
      <c r="Q171" s="204"/>
      <c r="R171" s="204"/>
      <c r="S171" s="205"/>
    </row>
    <row r="172" spans="1:19" ht="15.75" x14ac:dyDescent="0.25">
      <c r="A172" s="235"/>
      <c r="B172" s="236"/>
      <c r="C172" s="236"/>
      <c r="D172" s="236"/>
      <c r="E172" s="236"/>
      <c r="F172" s="236"/>
      <c r="G172" s="236"/>
      <c r="H172" s="236"/>
      <c r="I172" s="236"/>
      <c r="J172" s="236"/>
      <c r="K172" s="236"/>
      <c r="L172" s="236"/>
      <c r="M172" s="236"/>
      <c r="N172" s="236"/>
      <c r="O172" s="236"/>
      <c r="P172" s="236"/>
      <c r="Q172" s="236"/>
      <c r="R172" s="236"/>
      <c r="S172" s="202"/>
    </row>
    <row r="173" spans="1:19" ht="15.75" x14ac:dyDescent="0.25">
      <c r="A173" s="272"/>
      <c r="B173" s="273"/>
      <c r="C173" s="273"/>
      <c r="D173" s="273"/>
      <c r="E173" s="274"/>
      <c r="F173" s="278" t="s">
        <v>0</v>
      </c>
      <c r="G173" s="278"/>
      <c r="H173" s="278"/>
      <c r="I173" s="278"/>
      <c r="J173" s="278"/>
      <c r="K173" s="278"/>
      <c r="L173" s="278"/>
      <c r="M173" s="278"/>
      <c r="N173" s="278"/>
      <c r="O173" s="278"/>
      <c r="P173" s="279" t="s">
        <v>1</v>
      </c>
      <c r="Q173" s="280"/>
      <c r="R173" s="280"/>
      <c r="S173" s="281"/>
    </row>
    <row r="174" spans="1:19" ht="15.75" x14ac:dyDescent="0.25">
      <c r="A174" s="275"/>
      <c r="B174" s="276"/>
      <c r="C174" s="276"/>
      <c r="D174" s="276"/>
      <c r="E174" s="277"/>
      <c r="F174" s="282" t="s">
        <v>2</v>
      </c>
      <c r="G174" s="282"/>
      <c r="H174" s="282"/>
      <c r="I174" s="282"/>
      <c r="J174" s="283" t="s">
        <v>233</v>
      </c>
      <c r="K174" s="283"/>
      <c r="L174" s="188"/>
      <c r="M174" s="282" t="s">
        <v>4</v>
      </c>
      <c r="N174" s="282"/>
      <c r="O174" s="282"/>
      <c r="P174" s="282"/>
      <c r="Q174" s="282"/>
      <c r="R174" s="282"/>
      <c r="S174" s="282"/>
    </row>
    <row r="175" spans="1:19" ht="15.75" x14ac:dyDescent="0.25">
      <c r="A175" s="3"/>
      <c r="B175" s="4"/>
      <c r="C175" s="4"/>
      <c r="D175" s="4"/>
      <c r="E175" s="4"/>
      <c r="F175" s="4"/>
      <c r="G175" s="4"/>
      <c r="H175" s="4"/>
      <c r="I175" s="4"/>
      <c r="J175" s="4"/>
      <c r="K175" s="4"/>
      <c r="L175" s="4"/>
      <c r="M175" s="4"/>
      <c r="N175" s="4"/>
      <c r="O175" s="4"/>
      <c r="P175" s="4"/>
      <c r="Q175" s="4"/>
      <c r="R175" s="4"/>
      <c r="S175" s="189"/>
    </row>
    <row r="176" spans="1:19" x14ac:dyDescent="0.25">
      <c r="A176" s="257" t="s">
        <v>5</v>
      </c>
      <c r="B176" s="258"/>
      <c r="C176" s="270" t="s">
        <v>6</v>
      </c>
      <c r="D176" s="270"/>
      <c r="E176" s="270"/>
      <c r="F176" s="270"/>
      <c r="G176" s="270"/>
      <c r="H176" s="270"/>
      <c r="I176" s="270"/>
      <c r="J176" s="270"/>
      <c r="K176" s="9"/>
      <c r="L176" s="9"/>
      <c r="M176" s="9"/>
      <c r="N176" s="9"/>
      <c r="O176" s="9"/>
      <c r="P176" s="10"/>
      <c r="Q176" s="10"/>
      <c r="R176" s="10"/>
      <c r="S176" s="51"/>
    </row>
    <row r="177" spans="1:19" x14ac:dyDescent="0.25">
      <c r="A177" s="257" t="s">
        <v>7</v>
      </c>
      <c r="B177" s="258"/>
      <c r="C177" s="258"/>
      <c r="D177" s="270" t="s">
        <v>8</v>
      </c>
      <c r="E177" s="270"/>
      <c r="F177" s="270"/>
      <c r="G177" s="270"/>
      <c r="H177" s="270"/>
      <c r="I177" s="270"/>
      <c r="J177" s="270"/>
      <c r="K177" s="270"/>
      <c r="L177" s="270"/>
      <c r="M177" s="270"/>
      <c r="N177" s="9"/>
      <c r="O177" s="267" t="s">
        <v>9</v>
      </c>
      <c r="P177" s="268"/>
      <c r="Q177" s="268"/>
      <c r="R177" s="269"/>
      <c r="S177" s="51"/>
    </row>
    <row r="178" spans="1:19" x14ac:dyDescent="0.25">
      <c r="A178" s="257" t="s">
        <v>10</v>
      </c>
      <c r="B178" s="258"/>
      <c r="C178" s="271" t="s">
        <v>8</v>
      </c>
      <c r="D178" s="271"/>
      <c r="E178" s="271"/>
      <c r="F178" s="271"/>
      <c r="G178" s="271"/>
      <c r="H178" s="271"/>
      <c r="I178" s="271"/>
      <c r="J178" s="271"/>
      <c r="K178" s="271"/>
      <c r="L178" s="271"/>
      <c r="M178" s="271"/>
      <c r="N178" s="9"/>
      <c r="O178" s="12" t="s">
        <v>11</v>
      </c>
      <c r="P178" s="12" t="s">
        <v>12</v>
      </c>
      <c r="Q178" s="12" t="s">
        <v>13</v>
      </c>
      <c r="R178" s="12" t="s">
        <v>14</v>
      </c>
      <c r="S178" s="51"/>
    </row>
    <row r="179" spans="1:19" x14ac:dyDescent="0.25">
      <c r="A179" s="257" t="s">
        <v>15</v>
      </c>
      <c r="B179" s="258"/>
      <c r="C179" s="259" t="s">
        <v>16</v>
      </c>
      <c r="D179" s="259"/>
      <c r="E179" s="60"/>
      <c r="F179" s="60"/>
      <c r="G179" s="60"/>
      <c r="H179" s="60"/>
      <c r="I179" s="60"/>
      <c r="J179" s="60"/>
      <c r="K179" s="60"/>
      <c r="L179" s="60"/>
      <c r="M179" s="60"/>
      <c r="N179" s="10"/>
      <c r="O179" s="15"/>
      <c r="P179" s="15"/>
      <c r="Q179" s="15"/>
      <c r="R179" s="15"/>
      <c r="S179" s="51"/>
    </row>
    <row r="180" spans="1:19" ht="15.75" thickBot="1" x14ac:dyDescent="0.3">
      <c r="A180" s="91"/>
      <c r="B180" s="10"/>
      <c r="C180" s="10"/>
      <c r="D180" s="10"/>
      <c r="E180" s="10"/>
      <c r="F180" s="10"/>
      <c r="G180" s="10"/>
      <c r="H180" s="10"/>
      <c r="I180" s="10"/>
      <c r="J180" s="10"/>
      <c r="K180" s="10"/>
      <c r="L180" s="10"/>
      <c r="M180" s="10"/>
      <c r="N180" s="10"/>
      <c r="O180" s="260" t="s">
        <v>17</v>
      </c>
      <c r="P180" s="260"/>
      <c r="Q180" s="260"/>
      <c r="R180" s="260"/>
      <c r="S180" s="51"/>
    </row>
    <row r="181" spans="1:19" ht="15.75" thickBot="1" x14ac:dyDescent="0.3">
      <c r="A181" s="247" t="s">
        <v>18</v>
      </c>
      <c r="B181" s="249" t="s">
        <v>19</v>
      </c>
      <c r="C181" s="261" t="s">
        <v>20</v>
      </c>
      <c r="D181" s="263" t="s">
        <v>21</v>
      </c>
      <c r="E181" s="265" t="s">
        <v>22</v>
      </c>
      <c r="F181" s="266"/>
      <c r="G181" s="267" t="s">
        <v>23</v>
      </c>
      <c r="H181" s="268"/>
      <c r="I181" s="268"/>
      <c r="J181" s="269"/>
      <c r="K181" s="250" t="s">
        <v>24</v>
      </c>
      <c r="L181" s="52"/>
      <c r="M181" s="247" t="s">
        <v>545</v>
      </c>
      <c r="N181" s="249" t="s">
        <v>26</v>
      </c>
      <c r="O181" s="250"/>
      <c r="P181" s="253" t="s">
        <v>27</v>
      </c>
      <c r="Q181" s="253"/>
      <c r="R181" s="253"/>
      <c r="S181" s="253"/>
    </row>
    <row r="182" spans="1:19" ht="15.75" thickBot="1" x14ac:dyDescent="0.3">
      <c r="A182" s="248"/>
      <c r="B182" s="251"/>
      <c r="C182" s="262"/>
      <c r="D182" s="264"/>
      <c r="E182" s="54" t="s">
        <v>28</v>
      </c>
      <c r="F182" s="53" t="s">
        <v>29</v>
      </c>
      <c r="G182" s="53" t="s">
        <v>30</v>
      </c>
      <c r="H182" s="53" t="s">
        <v>31</v>
      </c>
      <c r="I182" s="53" t="s">
        <v>32</v>
      </c>
      <c r="J182" s="53" t="s">
        <v>33</v>
      </c>
      <c r="K182" s="248"/>
      <c r="L182" s="53" t="s">
        <v>234</v>
      </c>
      <c r="M182" s="248"/>
      <c r="N182" s="251"/>
      <c r="O182" s="252"/>
      <c r="P182" s="254"/>
      <c r="Q182" s="254"/>
      <c r="R182" s="254"/>
      <c r="S182" s="254"/>
    </row>
    <row r="183" spans="1:19" ht="76.5" customHeight="1" x14ac:dyDescent="0.25">
      <c r="A183" s="15">
        <v>77</v>
      </c>
      <c r="B183" s="88"/>
      <c r="C183" s="214" t="s">
        <v>373</v>
      </c>
      <c r="D183" s="88" t="s">
        <v>745</v>
      </c>
      <c r="E183" s="216">
        <v>43616</v>
      </c>
      <c r="F183" s="216">
        <v>42907</v>
      </c>
      <c r="G183" s="64">
        <v>12</v>
      </c>
      <c r="H183" s="88">
        <v>3</v>
      </c>
      <c r="I183" s="214" t="s">
        <v>746</v>
      </c>
      <c r="J183" s="88"/>
      <c r="K183" s="88" t="s">
        <v>399</v>
      </c>
      <c r="L183" s="214"/>
      <c r="M183" s="195" t="s">
        <v>46</v>
      </c>
      <c r="N183" s="255" t="s">
        <v>53</v>
      </c>
      <c r="O183" s="256"/>
      <c r="P183" s="242" t="s">
        <v>747</v>
      </c>
      <c r="Q183" s="243"/>
      <c r="R183" s="243"/>
      <c r="S183" s="244"/>
    </row>
    <row r="184" spans="1:19" ht="76.5" customHeight="1" x14ac:dyDescent="0.25">
      <c r="A184" s="15">
        <v>78</v>
      </c>
      <c r="B184" s="88"/>
      <c r="C184" s="214" t="s">
        <v>373</v>
      </c>
      <c r="D184" s="88" t="s">
        <v>748</v>
      </c>
      <c r="E184" s="216">
        <v>43637</v>
      </c>
      <c r="F184" s="216">
        <v>42938</v>
      </c>
      <c r="G184" s="64">
        <v>12</v>
      </c>
      <c r="H184" s="88">
        <v>4</v>
      </c>
      <c r="I184" s="214" t="s">
        <v>749</v>
      </c>
      <c r="J184" s="88"/>
      <c r="K184" s="88" t="s">
        <v>403</v>
      </c>
      <c r="L184" s="214"/>
      <c r="M184" s="195" t="s">
        <v>46</v>
      </c>
      <c r="N184" s="245" t="s">
        <v>42</v>
      </c>
      <c r="O184" s="246"/>
      <c r="P184" s="242" t="s">
        <v>750</v>
      </c>
      <c r="Q184" s="243"/>
      <c r="R184" s="243"/>
      <c r="S184" s="244"/>
    </row>
    <row r="185" spans="1:19" ht="76.5" customHeight="1" x14ac:dyDescent="0.25">
      <c r="A185" s="15">
        <v>79</v>
      </c>
      <c r="B185" s="88"/>
      <c r="C185" s="214" t="s">
        <v>373</v>
      </c>
      <c r="D185" s="88" t="s">
        <v>751</v>
      </c>
      <c r="E185" s="216">
        <v>42938</v>
      </c>
      <c r="F185" s="216">
        <v>43697</v>
      </c>
      <c r="G185" s="64">
        <v>12</v>
      </c>
      <c r="H185" s="88">
        <v>5</v>
      </c>
      <c r="I185" s="214" t="s">
        <v>752</v>
      </c>
      <c r="J185" s="88"/>
      <c r="K185" s="88" t="s">
        <v>407</v>
      </c>
      <c r="L185" s="214"/>
      <c r="M185" s="195" t="s">
        <v>46</v>
      </c>
      <c r="N185" s="245" t="s">
        <v>42</v>
      </c>
      <c r="O185" s="246"/>
      <c r="P185" s="242" t="s">
        <v>753</v>
      </c>
      <c r="Q185" s="243"/>
      <c r="R185" s="243"/>
      <c r="S185" s="244"/>
    </row>
    <row r="186" spans="1:19" ht="76.5" customHeight="1" x14ac:dyDescent="0.25">
      <c r="A186" s="15">
        <v>80</v>
      </c>
      <c r="B186" s="88"/>
      <c r="C186" s="214" t="s">
        <v>373</v>
      </c>
      <c r="D186" s="88" t="s">
        <v>754</v>
      </c>
      <c r="E186" s="216">
        <v>43697</v>
      </c>
      <c r="F186" s="216">
        <v>43719</v>
      </c>
      <c r="G186" s="64">
        <v>13</v>
      </c>
      <c r="H186" s="88">
        <v>1</v>
      </c>
      <c r="I186" s="214" t="s">
        <v>755</v>
      </c>
      <c r="J186" s="88"/>
      <c r="K186" s="88" t="s">
        <v>411</v>
      </c>
      <c r="L186" s="214"/>
      <c r="M186" s="195" t="s">
        <v>46</v>
      </c>
      <c r="N186" s="245" t="s">
        <v>42</v>
      </c>
      <c r="O186" s="246"/>
      <c r="P186" s="242" t="s">
        <v>756</v>
      </c>
      <c r="Q186" s="243"/>
      <c r="R186" s="243"/>
      <c r="S186" s="244"/>
    </row>
    <row r="187" spans="1:19" ht="76.5" customHeight="1" x14ac:dyDescent="0.25">
      <c r="A187" s="15">
        <v>81</v>
      </c>
      <c r="B187" s="192"/>
      <c r="C187" s="194" t="s">
        <v>373</v>
      </c>
      <c r="D187" s="192" t="s">
        <v>757</v>
      </c>
      <c r="E187" s="216">
        <v>43720</v>
      </c>
      <c r="F187" s="215">
        <v>43739</v>
      </c>
      <c r="G187" s="64">
        <v>13</v>
      </c>
      <c r="H187" s="88">
        <v>2</v>
      </c>
      <c r="I187" s="214" t="s">
        <v>758</v>
      </c>
      <c r="J187" s="192"/>
      <c r="K187" s="192" t="s">
        <v>759</v>
      </c>
      <c r="L187" s="194"/>
      <c r="M187" s="195" t="s">
        <v>46</v>
      </c>
      <c r="N187" s="240" t="s">
        <v>42</v>
      </c>
      <c r="O187" s="241"/>
      <c r="P187" s="242" t="s">
        <v>760</v>
      </c>
      <c r="Q187" s="243"/>
      <c r="R187" s="243"/>
      <c r="S187" s="244"/>
    </row>
    <row r="188" spans="1:19" ht="76.5" customHeight="1" x14ac:dyDescent="0.25">
      <c r="A188" s="15">
        <v>82</v>
      </c>
      <c r="B188" s="192"/>
      <c r="C188" s="194" t="s">
        <v>373</v>
      </c>
      <c r="D188" s="192" t="s">
        <v>761</v>
      </c>
      <c r="E188" s="215">
        <v>43739</v>
      </c>
      <c r="F188" s="215">
        <v>43755</v>
      </c>
      <c r="G188" s="64">
        <v>13</v>
      </c>
      <c r="H188" s="88">
        <v>3</v>
      </c>
      <c r="I188" s="214" t="s">
        <v>762</v>
      </c>
      <c r="J188" s="192"/>
      <c r="K188" s="192" t="s">
        <v>419</v>
      </c>
      <c r="L188" s="194"/>
      <c r="M188" s="195" t="s">
        <v>46</v>
      </c>
      <c r="N188" s="240" t="s">
        <v>42</v>
      </c>
      <c r="O188" s="241"/>
      <c r="P188" s="242" t="s">
        <v>763</v>
      </c>
      <c r="Q188" s="243"/>
      <c r="R188" s="243"/>
      <c r="S188" s="244"/>
    </row>
    <row r="189" spans="1:19" ht="76.5" customHeight="1" x14ac:dyDescent="0.25">
      <c r="A189" s="15">
        <v>83</v>
      </c>
      <c r="B189" s="192"/>
      <c r="C189" s="194" t="s">
        <v>373</v>
      </c>
      <c r="D189" s="192" t="s">
        <v>764</v>
      </c>
      <c r="E189" s="215">
        <v>43755</v>
      </c>
      <c r="F189" s="215">
        <v>43775</v>
      </c>
      <c r="G189" s="64">
        <v>13</v>
      </c>
      <c r="H189" s="88">
        <v>4</v>
      </c>
      <c r="I189" s="214" t="s">
        <v>765</v>
      </c>
      <c r="J189" s="192"/>
      <c r="K189" s="192" t="s">
        <v>766</v>
      </c>
      <c r="L189" s="194"/>
      <c r="M189" s="195" t="s">
        <v>46</v>
      </c>
      <c r="N189" s="240" t="s">
        <v>42</v>
      </c>
      <c r="O189" s="241"/>
      <c r="P189" s="242" t="s">
        <v>767</v>
      </c>
      <c r="Q189" s="243"/>
      <c r="R189" s="243"/>
      <c r="S189" s="244"/>
    </row>
    <row r="190" spans="1:19" ht="76.5" customHeight="1" x14ac:dyDescent="0.25">
      <c r="A190" s="15">
        <v>84</v>
      </c>
      <c r="B190" s="192"/>
      <c r="C190" s="194" t="s">
        <v>373</v>
      </c>
      <c r="D190" s="192" t="s">
        <v>768</v>
      </c>
      <c r="E190" s="215">
        <v>43776</v>
      </c>
      <c r="F190" s="215">
        <v>43808</v>
      </c>
      <c r="G190" s="64">
        <v>13</v>
      </c>
      <c r="H190" s="88">
        <v>5</v>
      </c>
      <c r="I190" s="214" t="s">
        <v>769</v>
      </c>
      <c r="J190" s="192"/>
      <c r="K190" s="192" t="s">
        <v>427</v>
      </c>
      <c r="L190" s="194"/>
      <c r="M190" s="195" t="s">
        <v>46</v>
      </c>
      <c r="N190" s="240" t="s">
        <v>42</v>
      </c>
      <c r="O190" s="241"/>
      <c r="P190" s="242" t="s">
        <v>770</v>
      </c>
      <c r="Q190" s="243"/>
      <c r="R190" s="243"/>
      <c r="S190" s="244"/>
    </row>
    <row r="191" spans="1:19" ht="76.5" customHeight="1" x14ac:dyDescent="0.25">
      <c r="A191" s="15">
        <v>85</v>
      </c>
      <c r="B191" s="192"/>
      <c r="C191" s="194" t="s">
        <v>373</v>
      </c>
      <c r="D191" s="192" t="s">
        <v>771</v>
      </c>
      <c r="E191" s="215">
        <v>43808</v>
      </c>
      <c r="F191" s="215">
        <v>43819</v>
      </c>
      <c r="G191" s="192">
        <v>14</v>
      </c>
      <c r="H191" s="88">
        <v>1</v>
      </c>
      <c r="I191" s="214" t="s">
        <v>772</v>
      </c>
      <c r="J191" s="192"/>
      <c r="K191" s="192" t="s">
        <v>431</v>
      </c>
      <c r="L191" s="194"/>
      <c r="M191" s="195" t="s">
        <v>46</v>
      </c>
      <c r="N191" s="240" t="s">
        <v>42</v>
      </c>
      <c r="O191" s="241"/>
      <c r="P191" s="242" t="s">
        <v>773</v>
      </c>
      <c r="Q191" s="243"/>
      <c r="R191" s="243"/>
      <c r="S191" s="244"/>
    </row>
    <row r="192" spans="1:19" ht="76.5" customHeight="1" x14ac:dyDescent="0.25">
      <c r="A192" s="15">
        <v>86</v>
      </c>
      <c r="B192" s="192"/>
      <c r="C192" s="194" t="s">
        <v>373</v>
      </c>
      <c r="D192" s="192" t="s">
        <v>774</v>
      </c>
      <c r="E192" s="215">
        <v>43819</v>
      </c>
      <c r="F192" s="215">
        <v>43826</v>
      </c>
      <c r="G192" s="192">
        <v>14</v>
      </c>
      <c r="H192" s="88">
        <v>2</v>
      </c>
      <c r="I192" s="214" t="s">
        <v>775</v>
      </c>
      <c r="J192" s="192"/>
      <c r="K192" s="192" t="s">
        <v>776</v>
      </c>
      <c r="L192" s="194"/>
      <c r="M192" s="195" t="s">
        <v>46</v>
      </c>
      <c r="N192" s="240" t="s">
        <v>42</v>
      </c>
      <c r="O192" s="241"/>
      <c r="P192" s="242" t="s">
        <v>777</v>
      </c>
      <c r="Q192" s="243"/>
      <c r="R192" s="243"/>
      <c r="S192" s="244"/>
    </row>
    <row r="193" spans="1:19" ht="15.75" x14ac:dyDescent="0.25">
      <c r="A193" s="199"/>
      <c r="B193" s="200"/>
      <c r="C193" s="210"/>
      <c r="D193" s="200"/>
      <c r="E193" s="200"/>
      <c r="F193" s="200"/>
      <c r="G193" s="210"/>
      <c r="H193" s="210"/>
      <c r="I193" s="210"/>
      <c r="J193" s="210"/>
      <c r="K193" s="200"/>
      <c r="L193" s="200"/>
      <c r="M193" s="200"/>
      <c r="N193" s="210"/>
      <c r="O193" s="210"/>
      <c r="P193" s="210"/>
      <c r="Q193" s="210"/>
      <c r="R193" s="210"/>
      <c r="S193" s="203"/>
    </row>
    <row r="194" spans="1:19" ht="15.75" x14ac:dyDescent="0.25">
      <c r="A194" s="237" t="s">
        <v>83</v>
      </c>
      <c r="B194" s="238"/>
      <c r="C194" s="239"/>
      <c r="D194" s="239"/>
      <c r="E194" s="238" t="s">
        <v>84</v>
      </c>
      <c r="F194" s="238"/>
      <c r="G194" s="233"/>
      <c r="H194" s="233"/>
      <c r="I194" s="233"/>
      <c r="J194" s="233"/>
      <c r="K194" s="238" t="s">
        <v>85</v>
      </c>
      <c r="L194" s="238"/>
      <c r="M194" s="238"/>
      <c r="N194" s="233"/>
      <c r="O194" s="233"/>
      <c r="P194" s="201"/>
      <c r="Q194" s="201"/>
      <c r="R194" s="201"/>
      <c r="S194" s="202"/>
    </row>
    <row r="195" spans="1:19" ht="15.75" x14ac:dyDescent="0.25">
      <c r="A195" s="199"/>
      <c r="B195" s="200"/>
      <c r="C195" s="200"/>
      <c r="D195" s="200"/>
      <c r="E195" s="200"/>
      <c r="F195" s="200"/>
      <c r="G195" s="200"/>
      <c r="H195" s="200"/>
      <c r="I195" s="200"/>
      <c r="J195" s="200"/>
      <c r="K195" s="200"/>
      <c r="L195" s="200"/>
      <c r="M195" s="200"/>
      <c r="N195" s="200"/>
      <c r="O195" s="200"/>
      <c r="P195" s="200"/>
      <c r="Q195" s="200"/>
      <c r="R195" s="200"/>
      <c r="S195" s="203"/>
    </row>
    <row r="196" spans="1:19" ht="15.75" x14ac:dyDescent="0.25">
      <c r="A196" s="237" t="s">
        <v>86</v>
      </c>
      <c r="B196" s="238"/>
      <c r="C196" s="239"/>
      <c r="D196" s="239"/>
      <c r="E196" s="238" t="s">
        <v>87</v>
      </c>
      <c r="F196" s="238"/>
      <c r="G196" s="233"/>
      <c r="H196" s="233"/>
      <c r="I196" s="233"/>
      <c r="J196" s="233"/>
      <c r="K196" s="238" t="s">
        <v>87</v>
      </c>
      <c r="L196" s="238"/>
      <c r="M196" s="238"/>
      <c r="N196" s="233"/>
      <c r="O196" s="233"/>
      <c r="P196" s="201"/>
      <c r="Q196" s="201"/>
      <c r="R196" s="201"/>
      <c r="S196" s="202"/>
    </row>
    <row r="197" spans="1:19" ht="15.75" x14ac:dyDescent="0.25">
      <c r="A197" s="199" t="s">
        <v>88</v>
      </c>
      <c r="B197" s="200"/>
      <c r="C197" s="201"/>
      <c r="D197" s="200"/>
      <c r="E197" s="200" t="s">
        <v>88</v>
      </c>
      <c r="F197" s="200"/>
      <c r="G197" s="233"/>
      <c r="H197" s="233"/>
      <c r="I197" s="233"/>
      <c r="J197" s="233"/>
      <c r="K197" s="200" t="s">
        <v>88</v>
      </c>
      <c r="L197" s="200"/>
      <c r="M197" s="200"/>
      <c r="N197" s="234"/>
      <c r="O197" s="234"/>
      <c r="P197" s="204"/>
      <c r="Q197" s="204"/>
      <c r="R197" s="204"/>
      <c r="S197" s="205"/>
    </row>
    <row r="198" spans="1:19" ht="15.75" x14ac:dyDescent="0.25">
      <c r="A198" s="235"/>
      <c r="B198" s="236"/>
      <c r="C198" s="236"/>
      <c r="D198" s="236"/>
      <c r="E198" s="236"/>
      <c r="F198" s="236"/>
      <c r="G198" s="236"/>
      <c r="H198" s="236"/>
      <c r="I198" s="236"/>
      <c r="J198" s="236"/>
      <c r="K198" s="236"/>
      <c r="L198" s="236"/>
      <c r="M198" s="236"/>
      <c r="N198" s="236"/>
      <c r="O198" s="236"/>
      <c r="P198" s="236"/>
      <c r="Q198" s="236"/>
      <c r="R198" s="236"/>
      <c r="S198" s="202"/>
    </row>
  </sheetData>
  <autoFilter ref="N11:S12" xr:uid="{00000000-0001-0000-0000-000000000000}">
    <filterColumn colId="0" showButton="0"/>
    <filterColumn colId="2" showButton="0"/>
    <filterColumn colId="3" showButton="0"/>
    <filterColumn colId="4" showButton="0"/>
  </autoFilter>
  <mergeCells count="446">
    <mergeCell ref="A2:T2"/>
    <mergeCell ref="A6:B6"/>
    <mergeCell ref="C6:J6"/>
    <mergeCell ref="A7:C7"/>
    <mergeCell ref="D7:M7"/>
    <mergeCell ref="O7:R7"/>
    <mergeCell ref="A8:B8"/>
    <mergeCell ref="C8:M8"/>
    <mergeCell ref="A3:E4"/>
    <mergeCell ref="F3:O3"/>
    <mergeCell ref="P3:S3"/>
    <mergeCell ref="F4:I4"/>
    <mergeCell ref="J4:K4"/>
    <mergeCell ref="M4:S4"/>
    <mergeCell ref="A9:B9"/>
    <mergeCell ref="O10:R10"/>
    <mergeCell ref="A11:A12"/>
    <mergeCell ref="B11:B12"/>
    <mergeCell ref="C11:C12"/>
    <mergeCell ref="D11:D12"/>
    <mergeCell ref="E11:F11"/>
    <mergeCell ref="G11:J11"/>
    <mergeCell ref="K11:K12"/>
    <mergeCell ref="M11:M12"/>
    <mergeCell ref="N15:O15"/>
    <mergeCell ref="P15:S15"/>
    <mergeCell ref="N16:O16"/>
    <mergeCell ref="P16:S16"/>
    <mergeCell ref="N17:O17"/>
    <mergeCell ref="P17:S17"/>
    <mergeCell ref="N11:O12"/>
    <mergeCell ref="P11:S12"/>
    <mergeCell ref="N13:O13"/>
    <mergeCell ref="P13:S13"/>
    <mergeCell ref="N14:O14"/>
    <mergeCell ref="P14:S14"/>
    <mergeCell ref="N21:O21"/>
    <mergeCell ref="P21:S21"/>
    <mergeCell ref="N22:O22"/>
    <mergeCell ref="P22:S22"/>
    <mergeCell ref="N23:O23"/>
    <mergeCell ref="P23:S23"/>
    <mergeCell ref="N18:O18"/>
    <mergeCell ref="P18:S18"/>
    <mergeCell ref="N19:O19"/>
    <mergeCell ref="P19:S19"/>
    <mergeCell ref="N20:O20"/>
    <mergeCell ref="P20:S20"/>
    <mergeCell ref="A27:B27"/>
    <mergeCell ref="C27:D27"/>
    <mergeCell ref="E27:F27"/>
    <mergeCell ref="G27:J27"/>
    <mergeCell ref="K27:M27"/>
    <mergeCell ref="N27:O27"/>
    <mergeCell ref="N24:O24"/>
    <mergeCell ref="P24:S24"/>
    <mergeCell ref="A25:B25"/>
    <mergeCell ref="C25:D25"/>
    <mergeCell ref="E25:F25"/>
    <mergeCell ref="G25:J25"/>
    <mergeCell ref="K25:M25"/>
    <mergeCell ref="N25:O25"/>
    <mergeCell ref="A34:B34"/>
    <mergeCell ref="C34:J34"/>
    <mergeCell ref="A35:C35"/>
    <mergeCell ref="D35:M35"/>
    <mergeCell ref="O35:R35"/>
    <mergeCell ref="A36:B36"/>
    <mergeCell ref="C36:M36"/>
    <mergeCell ref="G28:J28"/>
    <mergeCell ref="N28:O28"/>
    <mergeCell ref="A29:R29"/>
    <mergeCell ref="A31:E32"/>
    <mergeCell ref="F31:O31"/>
    <mergeCell ref="P31:S31"/>
    <mergeCell ref="F32:I32"/>
    <mergeCell ref="J32:K32"/>
    <mergeCell ref="M32:S32"/>
    <mergeCell ref="A37:B37"/>
    <mergeCell ref="C37:D37"/>
    <mergeCell ref="O38:R38"/>
    <mergeCell ref="A39:A40"/>
    <mergeCell ref="B39:B40"/>
    <mergeCell ref="C39:C40"/>
    <mergeCell ref="D39:D40"/>
    <mergeCell ref="E39:F39"/>
    <mergeCell ref="G39:J39"/>
    <mergeCell ref="K39:K40"/>
    <mergeCell ref="N43:O43"/>
    <mergeCell ref="P43:S43"/>
    <mergeCell ref="N44:O44"/>
    <mergeCell ref="P44:S44"/>
    <mergeCell ref="N45:O45"/>
    <mergeCell ref="P45:S45"/>
    <mergeCell ref="M39:M40"/>
    <mergeCell ref="N39:O40"/>
    <mergeCell ref="P39:S40"/>
    <mergeCell ref="N41:O41"/>
    <mergeCell ref="P41:S41"/>
    <mergeCell ref="N42:O42"/>
    <mergeCell ref="P42:S42"/>
    <mergeCell ref="N49:O49"/>
    <mergeCell ref="P49:S49"/>
    <mergeCell ref="N50:O50"/>
    <mergeCell ref="P50:S50"/>
    <mergeCell ref="N51:O51"/>
    <mergeCell ref="P51:S51"/>
    <mergeCell ref="N46:O46"/>
    <mergeCell ref="P46:S46"/>
    <mergeCell ref="N47:O47"/>
    <mergeCell ref="P47:S47"/>
    <mergeCell ref="N48:O48"/>
    <mergeCell ref="P48:S48"/>
    <mergeCell ref="A55:B55"/>
    <mergeCell ref="C55:D55"/>
    <mergeCell ref="E55:F55"/>
    <mergeCell ref="G55:J55"/>
    <mergeCell ref="K55:M55"/>
    <mergeCell ref="N55:O55"/>
    <mergeCell ref="A53:B53"/>
    <mergeCell ref="C53:D53"/>
    <mergeCell ref="E53:F53"/>
    <mergeCell ref="G53:J53"/>
    <mergeCell ref="K53:M53"/>
    <mergeCell ref="N53:O53"/>
    <mergeCell ref="A61:B61"/>
    <mergeCell ref="C61:J61"/>
    <mergeCell ref="A62:C62"/>
    <mergeCell ref="D62:M62"/>
    <mergeCell ref="O62:R62"/>
    <mergeCell ref="A63:B63"/>
    <mergeCell ref="C63:M63"/>
    <mergeCell ref="G56:J56"/>
    <mergeCell ref="N56:O56"/>
    <mergeCell ref="A57:R57"/>
    <mergeCell ref="A58:E59"/>
    <mergeCell ref="F58:O58"/>
    <mergeCell ref="P58:S58"/>
    <mergeCell ref="F59:I59"/>
    <mergeCell ref="J59:K59"/>
    <mergeCell ref="M59:S59"/>
    <mergeCell ref="A64:B64"/>
    <mergeCell ref="C64:D64"/>
    <mergeCell ref="O65:R65"/>
    <mergeCell ref="A66:A67"/>
    <mergeCell ref="B66:B67"/>
    <mergeCell ref="C66:C67"/>
    <mergeCell ref="D66:D67"/>
    <mergeCell ref="E66:F66"/>
    <mergeCell ref="G66:J66"/>
    <mergeCell ref="K66:K67"/>
    <mergeCell ref="N70:O70"/>
    <mergeCell ref="P70:S70"/>
    <mergeCell ref="N71:O71"/>
    <mergeCell ref="P71:S71"/>
    <mergeCell ref="N72:O72"/>
    <mergeCell ref="P72:S72"/>
    <mergeCell ref="M66:M67"/>
    <mergeCell ref="N66:O67"/>
    <mergeCell ref="P66:S67"/>
    <mergeCell ref="N68:O68"/>
    <mergeCell ref="P68:S68"/>
    <mergeCell ref="N69:O69"/>
    <mergeCell ref="P69:S69"/>
    <mergeCell ref="N76:O76"/>
    <mergeCell ref="P76:S76"/>
    <mergeCell ref="N77:O77"/>
    <mergeCell ref="P77:S77"/>
    <mergeCell ref="N78:O78"/>
    <mergeCell ref="P78:S78"/>
    <mergeCell ref="N73:O73"/>
    <mergeCell ref="P73:S73"/>
    <mergeCell ref="N74:O74"/>
    <mergeCell ref="P74:S74"/>
    <mergeCell ref="N75:O75"/>
    <mergeCell ref="P75:S75"/>
    <mergeCell ref="A82:B82"/>
    <mergeCell ref="C82:D82"/>
    <mergeCell ref="E82:F82"/>
    <mergeCell ref="G82:J82"/>
    <mergeCell ref="K82:M82"/>
    <mergeCell ref="N82:O82"/>
    <mergeCell ref="A80:B80"/>
    <mergeCell ref="C80:D80"/>
    <mergeCell ref="E80:F80"/>
    <mergeCell ref="G80:J80"/>
    <mergeCell ref="K80:M80"/>
    <mergeCell ref="N80:O80"/>
    <mergeCell ref="A88:B88"/>
    <mergeCell ref="C88:J88"/>
    <mergeCell ref="A89:C89"/>
    <mergeCell ref="D89:M89"/>
    <mergeCell ref="O89:R89"/>
    <mergeCell ref="A90:B90"/>
    <mergeCell ref="C90:M90"/>
    <mergeCell ref="G83:J83"/>
    <mergeCell ref="N83:O83"/>
    <mergeCell ref="A84:R84"/>
    <mergeCell ref="A85:E86"/>
    <mergeCell ref="F85:O85"/>
    <mergeCell ref="P85:S85"/>
    <mergeCell ref="F86:I86"/>
    <mergeCell ref="J86:K86"/>
    <mergeCell ref="M86:S86"/>
    <mergeCell ref="A91:B91"/>
    <mergeCell ref="C91:D91"/>
    <mergeCell ref="O92:R92"/>
    <mergeCell ref="A93:A94"/>
    <mergeCell ref="B93:B94"/>
    <mergeCell ref="C93:C94"/>
    <mergeCell ref="D93:D94"/>
    <mergeCell ref="E93:F93"/>
    <mergeCell ref="G93:J93"/>
    <mergeCell ref="K93:K94"/>
    <mergeCell ref="N97:O97"/>
    <mergeCell ref="P97:S97"/>
    <mergeCell ref="N98:O98"/>
    <mergeCell ref="P98:S98"/>
    <mergeCell ref="N99:O99"/>
    <mergeCell ref="P99:S99"/>
    <mergeCell ref="M93:M94"/>
    <mergeCell ref="N93:O94"/>
    <mergeCell ref="P93:S94"/>
    <mergeCell ref="N95:O95"/>
    <mergeCell ref="P95:S95"/>
    <mergeCell ref="N96:O96"/>
    <mergeCell ref="P96:S96"/>
    <mergeCell ref="N103:O103"/>
    <mergeCell ref="P103:S103"/>
    <mergeCell ref="N104:O104"/>
    <mergeCell ref="P104:S104"/>
    <mergeCell ref="N105:O105"/>
    <mergeCell ref="P105:S105"/>
    <mergeCell ref="N100:O100"/>
    <mergeCell ref="P100:S100"/>
    <mergeCell ref="N101:O101"/>
    <mergeCell ref="P101:S101"/>
    <mergeCell ref="N102:O102"/>
    <mergeCell ref="P102:S102"/>
    <mergeCell ref="A108:B108"/>
    <mergeCell ref="C108:D108"/>
    <mergeCell ref="E108:F108"/>
    <mergeCell ref="G108:J108"/>
    <mergeCell ref="K108:M108"/>
    <mergeCell ref="N108:O108"/>
    <mergeCell ref="A106:B106"/>
    <mergeCell ref="C106:D106"/>
    <mergeCell ref="E106:F106"/>
    <mergeCell ref="G106:J106"/>
    <mergeCell ref="K106:M106"/>
    <mergeCell ref="N106:O106"/>
    <mergeCell ref="A113:B113"/>
    <mergeCell ref="C113:J113"/>
    <mergeCell ref="A114:C114"/>
    <mergeCell ref="D114:M114"/>
    <mergeCell ref="O114:R114"/>
    <mergeCell ref="A115:B115"/>
    <mergeCell ref="C115:M115"/>
    <mergeCell ref="G109:J109"/>
    <mergeCell ref="N109:O109"/>
    <mergeCell ref="A110:E111"/>
    <mergeCell ref="F110:O110"/>
    <mergeCell ref="P110:S110"/>
    <mergeCell ref="F111:I111"/>
    <mergeCell ref="J111:K111"/>
    <mergeCell ref="M111:S111"/>
    <mergeCell ref="A116:B116"/>
    <mergeCell ref="O117:R117"/>
    <mergeCell ref="A118:A119"/>
    <mergeCell ref="B118:B119"/>
    <mergeCell ref="C118:C119"/>
    <mergeCell ref="D118:D119"/>
    <mergeCell ref="E118:F118"/>
    <mergeCell ref="G118:J118"/>
    <mergeCell ref="K118:K119"/>
    <mergeCell ref="M118:M119"/>
    <mergeCell ref="N124:O124"/>
    <mergeCell ref="N125:O125"/>
    <mergeCell ref="N126:O126"/>
    <mergeCell ref="N127:O127"/>
    <mergeCell ref="P127:S127"/>
    <mergeCell ref="N128:O128"/>
    <mergeCell ref="N118:O119"/>
    <mergeCell ref="P118:S119"/>
    <mergeCell ref="N120:O120"/>
    <mergeCell ref="N121:O121"/>
    <mergeCell ref="N122:O122"/>
    <mergeCell ref="N123:O123"/>
    <mergeCell ref="N133:O133"/>
    <mergeCell ref="P133:S133"/>
    <mergeCell ref="N134:O134"/>
    <mergeCell ref="P134:S134"/>
    <mergeCell ref="N135:O135"/>
    <mergeCell ref="P135:S135"/>
    <mergeCell ref="N129:O129"/>
    <mergeCell ref="N130:O130"/>
    <mergeCell ref="P130:S130"/>
    <mergeCell ref="N131:O131"/>
    <mergeCell ref="P131:S131"/>
    <mergeCell ref="N132:O132"/>
    <mergeCell ref="P132:S132"/>
    <mergeCell ref="A141:B141"/>
    <mergeCell ref="C141:D141"/>
    <mergeCell ref="E141:F141"/>
    <mergeCell ref="G141:J141"/>
    <mergeCell ref="K141:M141"/>
    <mergeCell ref="N141:O141"/>
    <mergeCell ref="N136:O136"/>
    <mergeCell ref="P136:S136"/>
    <mergeCell ref="N137:O137"/>
    <mergeCell ref="P137:S137"/>
    <mergeCell ref="A139:B139"/>
    <mergeCell ref="C139:D139"/>
    <mergeCell ref="E139:F139"/>
    <mergeCell ref="G139:J139"/>
    <mergeCell ref="K139:M139"/>
    <mergeCell ref="N139:O139"/>
    <mergeCell ref="A147:B147"/>
    <mergeCell ref="C147:J147"/>
    <mergeCell ref="A148:C148"/>
    <mergeCell ref="D148:M148"/>
    <mergeCell ref="O148:R148"/>
    <mergeCell ref="A149:B149"/>
    <mergeCell ref="C149:M149"/>
    <mergeCell ref="G142:J142"/>
    <mergeCell ref="N142:O142"/>
    <mergeCell ref="A143:R143"/>
    <mergeCell ref="A144:E145"/>
    <mergeCell ref="F144:O144"/>
    <mergeCell ref="P144:S144"/>
    <mergeCell ref="F145:I145"/>
    <mergeCell ref="J145:K145"/>
    <mergeCell ref="M145:S145"/>
    <mergeCell ref="A150:B150"/>
    <mergeCell ref="C150:D150"/>
    <mergeCell ref="O151:R151"/>
    <mergeCell ref="A152:A153"/>
    <mergeCell ref="B152:B153"/>
    <mergeCell ref="C152:C153"/>
    <mergeCell ref="D152:D153"/>
    <mergeCell ref="E152:F152"/>
    <mergeCell ref="G152:J152"/>
    <mergeCell ref="K152:K153"/>
    <mergeCell ref="N156:O156"/>
    <mergeCell ref="P156:S156"/>
    <mergeCell ref="N157:O157"/>
    <mergeCell ref="P157:S157"/>
    <mergeCell ref="N158:O158"/>
    <mergeCell ref="P158:S158"/>
    <mergeCell ref="M152:M153"/>
    <mergeCell ref="N152:O153"/>
    <mergeCell ref="P152:S153"/>
    <mergeCell ref="N154:O154"/>
    <mergeCell ref="P154:S154"/>
    <mergeCell ref="N155:O155"/>
    <mergeCell ref="P155:S155"/>
    <mergeCell ref="N163:O163"/>
    <mergeCell ref="P163:S163"/>
    <mergeCell ref="N164:O164"/>
    <mergeCell ref="P164:S164"/>
    <mergeCell ref="N165:O165"/>
    <mergeCell ref="P165:S165"/>
    <mergeCell ref="N159:O159"/>
    <mergeCell ref="N160:O160"/>
    <mergeCell ref="N161:O161"/>
    <mergeCell ref="P161:S161"/>
    <mergeCell ref="N162:O162"/>
    <mergeCell ref="P162:S162"/>
    <mergeCell ref="A170:B170"/>
    <mergeCell ref="C170:D170"/>
    <mergeCell ref="E170:F170"/>
    <mergeCell ref="G170:J170"/>
    <mergeCell ref="K170:M170"/>
    <mergeCell ref="N170:O170"/>
    <mergeCell ref="N166:O166"/>
    <mergeCell ref="P166:S166"/>
    <mergeCell ref="A168:B168"/>
    <mergeCell ref="C168:D168"/>
    <mergeCell ref="E168:F168"/>
    <mergeCell ref="G168:J168"/>
    <mergeCell ref="K168:M168"/>
    <mergeCell ref="N168:O168"/>
    <mergeCell ref="A176:B176"/>
    <mergeCell ref="C176:J176"/>
    <mergeCell ref="A177:C177"/>
    <mergeCell ref="D177:M177"/>
    <mergeCell ref="O177:R177"/>
    <mergeCell ref="A178:B178"/>
    <mergeCell ref="C178:M178"/>
    <mergeCell ref="G171:J171"/>
    <mergeCell ref="N171:O171"/>
    <mergeCell ref="A172:R172"/>
    <mergeCell ref="A173:E174"/>
    <mergeCell ref="F173:O173"/>
    <mergeCell ref="P173:S173"/>
    <mergeCell ref="F174:I174"/>
    <mergeCell ref="J174:K174"/>
    <mergeCell ref="M174:S174"/>
    <mergeCell ref="M181:M182"/>
    <mergeCell ref="N181:O182"/>
    <mergeCell ref="P181:S182"/>
    <mergeCell ref="N183:O183"/>
    <mergeCell ref="P183:S183"/>
    <mergeCell ref="N184:O184"/>
    <mergeCell ref="P184:S184"/>
    <mergeCell ref="A179:B179"/>
    <mergeCell ref="C179:D179"/>
    <mergeCell ref="O180:R180"/>
    <mergeCell ref="A181:A182"/>
    <mergeCell ref="B181:B182"/>
    <mergeCell ref="C181:C182"/>
    <mergeCell ref="D181:D182"/>
    <mergeCell ref="E181:F181"/>
    <mergeCell ref="G181:J181"/>
    <mergeCell ref="K181:K182"/>
    <mergeCell ref="N188:O188"/>
    <mergeCell ref="P188:S188"/>
    <mergeCell ref="N189:O189"/>
    <mergeCell ref="P189:S189"/>
    <mergeCell ref="N190:O190"/>
    <mergeCell ref="P190:S190"/>
    <mergeCell ref="N185:O185"/>
    <mergeCell ref="P185:S185"/>
    <mergeCell ref="N186:O186"/>
    <mergeCell ref="P186:S186"/>
    <mergeCell ref="N187:O187"/>
    <mergeCell ref="P187:S187"/>
    <mergeCell ref="N191:O191"/>
    <mergeCell ref="P191:S191"/>
    <mergeCell ref="N192:O192"/>
    <mergeCell ref="P192:S192"/>
    <mergeCell ref="A194:B194"/>
    <mergeCell ref="C194:D194"/>
    <mergeCell ref="E194:F194"/>
    <mergeCell ref="G194:J194"/>
    <mergeCell ref="K194:M194"/>
    <mergeCell ref="N194:O194"/>
    <mergeCell ref="G197:J197"/>
    <mergeCell ref="N197:O197"/>
    <mergeCell ref="A198:R198"/>
    <mergeCell ref="A196:B196"/>
    <mergeCell ref="C196:D196"/>
    <mergeCell ref="E196:F196"/>
    <mergeCell ref="G196:J196"/>
    <mergeCell ref="K196:M196"/>
    <mergeCell ref="N196:O196"/>
  </mergeCells>
  <pageMargins left="0.7" right="0.7" top="0.75" bottom="0.75" header="0.3" footer="0.3"/>
  <pageSetup paperSize="41" scale="50" orientation="landscape" r:id="rId1"/>
  <rowBreaks count="6" manualBreakCount="6">
    <brk id="30" max="16383" man="1"/>
    <brk id="57" max="16383" man="1"/>
    <brk id="84" max="16383" man="1"/>
    <brk id="109" max="16383" man="1"/>
    <brk id="143" max="16383" man="1"/>
    <brk id="172"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66FFCC"/>
  </sheetPr>
  <dimension ref="A1:S101"/>
  <sheetViews>
    <sheetView showGridLines="0" view="pageBreakPreview" topLeftCell="A81" zoomScale="80" zoomScaleNormal="65" zoomScaleSheetLayoutView="80" workbookViewId="0">
      <selection activeCell="H109" sqref="H109"/>
    </sheetView>
  </sheetViews>
  <sheetFormatPr baseColWidth="10" defaultColWidth="11.42578125" defaultRowHeight="15" x14ac:dyDescent="0.25"/>
  <cols>
    <col min="1" max="1" width="6.85546875" customWidth="1"/>
    <col min="2" max="2" width="16.7109375" customWidth="1"/>
    <col min="3" max="3" width="30" customWidth="1"/>
    <col min="4" max="4" width="47.140625" customWidth="1"/>
    <col min="5" max="5" width="16" customWidth="1"/>
    <col min="6" max="6" width="15.5703125" customWidth="1"/>
    <col min="7" max="7" width="10" customWidth="1"/>
    <col min="8" max="8" width="10.5703125" customWidth="1"/>
    <col min="9" max="9" width="8.140625" customWidth="1"/>
    <col min="10" max="10" width="5.7109375" bestFit="1" customWidth="1"/>
    <col min="11" max="12" width="15" customWidth="1"/>
  </cols>
  <sheetData>
    <row r="1" spans="1:19" ht="45" customHeight="1" x14ac:dyDescent="0.25">
      <c r="A1" s="342"/>
      <c r="B1" s="343"/>
      <c r="C1" s="343"/>
      <c r="D1" s="343"/>
      <c r="E1" s="344"/>
      <c r="F1" s="348" t="s">
        <v>0</v>
      </c>
      <c r="G1" s="348"/>
      <c r="H1" s="348"/>
      <c r="I1" s="348"/>
      <c r="J1" s="348"/>
      <c r="K1" s="348"/>
      <c r="L1" s="348"/>
      <c r="M1" s="348"/>
      <c r="N1" s="348"/>
      <c r="O1" s="348"/>
      <c r="P1" s="349" t="s">
        <v>1</v>
      </c>
      <c r="Q1" s="350"/>
      <c r="R1" s="350"/>
      <c r="S1" s="351"/>
    </row>
    <row r="2" spans="1:19" ht="17.25" customHeight="1" x14ac:dyDescent="0.25">
      <c r="A2" s="345"/>
      <c r="B2" s="346"/>
      <c r="C2" s="346"/>
      <c r="D2" s="346"/>
      <c r="E2" s="347"/>
      <c r="F2" s="352" t="s">
        <v>2</v>
      </c>
      <c r="G2" s="352"/>
      <c r="H2" s="352"/>
      <c r="I2" s="352"/>
      <c r="J2" s="353" t="s">
        <v>233</v>
      </c>
      <c r="K2" s="353"/>
      <c r="L2" s="175"/>
      <c r="M2" s="352" t="s">
        <v>4</v>
      </c>
      <c r="N2" s="352"/>
      <c r="O2" s="352"/>
      <c r="P2" s="352"/>
      <c r="Q2" s="352"/>
      <c r="R2" s="352"/>
      <c r="S2" s="352"/>
    </row>
    <row r="3" spans="1:19" x14ac:dyDescent="0.25">
      <c r="A3" s="176"/>
      <c r="S3" s="177"/>
    </row>
    <row r="4" spans="1:19" ht="33" customHeight="1" x14ac:dyDescent="0.25">
      <c r="A4" s="323" t="s">
        <v>5</v>
      </c>
      <c r="B4" s="324"/>
      <c r="C4" s="337" t="s">
        <v>6</v>
      </c>
      <c r="D4" s="337"/>
      <c r="E4" s="337"/>
      <c r="F4" s="337"/>
      <c r="G4" s="337"/>
      <c r="H4" s="337"/>
      <c r="I4" s="337"/>
      <c r="J4" s="337"/>
      <c r="K4" s="131"/>
      <c r="L4" s="131"/>
      <c r="M4" s="131"/>
      <c r="N4" s="131"/>
      <c r="O4" s="131"/>
      <c r="P4" s="139"/>
      <c r="Q4" s="139"/>
      <c r="R4" s="139"/>
      <c r="S4" s="11"/>
    </row>
    <row r="5" spans="1:19" ht="35.25" customHeight="1" x14ac:dyDescent="0.25">
      <c r="A5" s="323" t="s">
        <v>7</v>
      </c>
      <c r="B5" s="324"/>
      <c r="C5" s="324"/>
      <c r="D5" s="337" t="s">
        <v>8</v>
      </c>
      <c r="E5" s="337"/>
      <c r="F5" s="337"/>
      <c r="G5" s="337"/>
      <c r="H5" s="337"/>
      <c r="I5" s="337"/>
      <c r="J5" s="337"/>
      <c r="K5" s="337"/>
      <c r="L5" s="337"/>
      <c r="M5" s="337"/>
      <c r="N5" s="131"/>
      <c r="O5" s="338" t="s">
        <v>9</v>
      </c>
      <c r="P5" s="339"/>
      <c r="Q5" s="339"/>
      <c r="R5" s="340"/>
      <c r="S5" s="11"/>
    </row>
    <row r="6" spans="1:19" ht="15.75" customHeight="1" x14ac:dyDescent="0.25">
      <c r="A6" s="323" t="s">
        <v>10</v>
      </c>
      <c r="B6" s="324"/>
      <c r="C6" s="341" t="s">
        <v>8</v>
      </c>
      <c r="D6" s="341"/>
      <c r="E6" s="341"/>
      <c r="F6" s="341"/>
      <c r="G6" s="341"/>
      <c r="H6" s="341"/>
      <c r="I6" s="341"/>
      <c r="J6" s="341"/>
      <c r="K6" s="341"/>
      <c r="L6" s="341"/>
      <c r="M6" s="341"/>
      <c r="N6" s="131"/>
      <c r="O6" s="144" t="s">
        <v>11</v>
      </c>
      <c r="P6" s="144" t="s">
        <v>12</v>
      </c>
      <c r="Q6" s="144" t="s">
        <v>13</v>
      </c>
      <c r="R6" s="144" t="s">
        <v>14</v>
      </c>
      <c r="S6" s="11"/>
    </row>
    <row r="7" spans="1:19" ht="15.75" customHeight="1" x14ac:dyDescent="0.25">
      <c r="A7" s="323" t="s">
        <v>15</v>
      </c>
      <c r="B7" s="324"/>
      <c r="C7" s="325" t="s">
        <v>16</v>
      </c>
      <c r="D7" s="325"/>
      <c r="E7" s="325"/>
      <c r="F7" s="325"/>
      <c r="G7" s="119"/>
      <c r="H7" s="119"/>
      <c r="I7" s="119"/>
      <c r="J7" s="119"/>
      <c r="K7" s="119"/>
      <c r="L7" s="119"/>
      <c r="M7" s="119"/>
      <c r="N7" s="139"/>
      <c r="O7" s="109"/>
      <c r="P7" s="109"/>
      <c r="Q7" s="109"/>
      <c r="R7" s="109"/>
      <c r="S7" s="11"/>
    </row>
    <row r="8" spans="1:19" ht="16.5" customHeight="1" thickBot="1" x14ac:dyDescent="0.3">
      <c r="A8" s="138"/>
      <c r="B8" s="139"/>
      <c r="C8" s="139"/>
      <c r="D8" s="139"/>
      <c r="E8" s="139"/>
      <c r="F8" s="139"/>
      <c r="G8" s="139"/>
      <c r="H8" s="139"/>
      <c r="I8" s="139"/>
      <c r="J8" s="139"/>
      <c r="K8" s="139"/>
      <c r="L8" s="139"/>
      <c r="M8" s="139"/>
      <c r="N8" s="139"/>
      <c r="O8" s="326" t="s">
        <v>17</v>
      </c>
      <c r="P8" s="326"/>
      <c r="Q8" s="326"/>
      <c r="R8" s="326"/>
      <c r="S8" s="11"/>
    </row>
    <row r="9" spans="1:19" ht="16.5" customHeight="1" thickBot="1" x14ac:dyDescent="0.3">
      <c r="A9" s="327" t="s">
        <v>18</v>
      </c>
      <c r="B9" s="318" t="s">
        <v>19</v>
      </c>
      <c r="C9" s="329" t="s">
        <v>20</v>
      </c>
      <c r="D9" s="331" t="s">
        <v>21</v>
      </c>
      <c r="E9" s="360" t="s">
        <v>22</v>
      </c>
      <c r="F9" s="334"/>
      <c r="G9" s="360" t="s">
        <v>23</v>
      </c>
      <c r="H9" s="333"/>
      <c r="I9" s="333"/>
      <c r="J9" s="334"/>
      <c r="K9" s="335" t="s">
        <v>24</v>
      </c>
      <c r="L9" s="315" t="s">
        <v>234</v>
      </c>
      <c r="M9" s="317" t="s">
        <v>25</v>
      </c>
      <c r="N9" s="318" t="s">
        <v>26</v>
      </c>
      <c r="O9" s="319"/>
      <c r="P9" s="322" t="s">
        <v>27</v>
      </c>
      <c r="Q9" s="322"/>
      <c r="R9" s="322"/>
      <c r="S9" s="322"/>
    </row>
    <row r="10" spans="1:19" ht="48.75" customHeight="1" x14ac:dyDescent="0.25">
      <c r="A10" s="328"/>
      <c r="B10" s="320"/>
      <c r="C10" s="330"/>
      <c r="D10" s="359"/>
      <c r="E10" s="104" t="s">
        <v>28</v>
      </c>
      <c r="F10" s="104" t="s">
        <v>29</v>
      </c>
      <c r="G10" s="103" t="s">
        <v>30</v>
      </c>
      <c r="H10" s="104" t="s">
        <v>31</v>
      </c>
      <c r="I10" s="103" t="s">
        <v>32</v>
      </c>
      <c r="J10" s="105" t="s">
        <v>33</v>
      </c>
      <c r="K10" s="336"/>
      <c r="L10" s="316"/>
      <c r="M10" s="317"/>
      <c r="N10" s="320"/>
      <c r="O10" s="321"/>
      <c r="P10" s="315"/>
      <c r="Q10" s="315"/>
      <c r="R10" s="315"/>
      <c r="S10" s="315"/>
    </row>
    <row r="11" spans="1:19" s="179" customFormat="1" ht="56.25" customHeight="1" x14ac:dyDescent="0.25">
      <c r="A11" s="109">
        <v>1</v>
      </c>
      <c r="B11" s="109" t="s">
        <v>140</v>
      </c>
      <c r="C11" s="109" t="s">
        <v>141</v>
      </c>
      <c r="D11" s="109" t="s">
        <v>441</v>
      </c>
      <c r="E11" s="112">
        <v>43166</v>
      </c>
      <c r="F11" s="112">
        <v>43434</v>
      </c>
      <c r="G11" s="109">
        <v>1</v>
      </c>
      <c r="H11" s="109">
        <v>1</v>
      </c>
      <c r="I11" s="109"/>
      <c r="J11" s="109"/>
      <c r="K11" s="109" t="s">
        <v>232</v>
      </c>
      <c r="L11" s="109"/>
      <c r="M11" s="109" t="s">
        <v>46</v>
      </c>
      <c r="N11" s="313" t="s">
        <v>42</v>
      </c>
      <c r="O11" s="313"/>
      <c r="P11" s="313"/>
      <c r="Q11" s="313"/>
      <c r="R11" s="313"/>
      <c r="S11" s="313"/>
    </row>
    <row r="12" spans="1:19" s="179" customFormat="1" ht="56.25" customHeight="1" x14ac:dyDescent="0.25">
      <c r="A12" s="109">
        <v>2</v>
      </c>
      <c r="B12" s="117" t="s">
        <v>294</v>
      </c>
      <c r="C12" s="109" t="s">
        <v>295</v>
      </c>
      <c r="D12" s="109" t="s">
        <v>296</v>
      </c>
      <c r="E12" s="112">
        <v>43101</v>
      </c>
      <c r="F12" s="112">
        <v>43464</v>
      </c>
      <c r="G12" s="109">
        <v>1</v>
      </c>
      <c r="H12" s="109">
        <v>2</v>
      </c>
      <c r="I12" s="109"/>
      <c r="J12" s="109"/>
      <c r="K12" s="109" t="s">
        <v>95</v>
      </c>
      <c r="L12" s="109"/>
      <c r="M12" s="109" t="s">
        <v>46</v>
      </c>
      <c r="N12" s="313" t="s">
        <v>42</v>
      </c>
      <c r="O12" s="313"/>
      <c r="P12" s="356"/>
      <c r="Q12" s="357"/>
      <c r="R12" s="357"/>
      <c r="S12" s="358"/>
    </row>
    <row r="13" spans="1:19" s="179" customFormat="1" ht="56.25" customHeight="1" x14ac:dyDescent="0.25">
      <c r="A13" s="109">
        <v>3</v>
      </c>
      <c r="B13" s="117" t="s">
        <v>165</v>
      </c>
      <c r="C13" s="109" t="s">
        <v>166</v>
      </c>
      <c r="D13" s="109" t="s">
        <v>167</v>
      </c>
      <c r="E13" s="112">
        <v>43405</v>
      </c>
      <c r="F13" s="112">
        <v>43464</v>
      </c>
      <c r="G13" s="109">
        <v>1</v>
      </c>
      <c r="H13" s="109">
        <v>3</v>
      </c>
      <c r="I13" s="109"/>
      <c r="J13" s="109"/>
      <c r="K13" s="109" t="s">
        <v>442</v>
      </c>
      <c r="L13" s="109"/>
      <c r="M13" s="109" t="s">
        <v>46</v>
      </c>
      <c r="N13" s="313" t="s">
        <v>42</v>
      </c>
      <c r="O13" s="313"/>
      <c r="P13" s="313"/>
      <c r="Q13" s="313"/>
      <c r="R13" s="313"/>
      <c r="S13" s="313"/>
    </row>
    <row r="14" spans="1:19" s="179" customFormat="1" ht="47.25" customHeight="1" x14ac:dyDescent="0.25">
      <c r="A14" s="109">
        <v>4</v>
      </c>
      <c r="B14" s="145" t="s">
        <v>50</v>
      </c>
      <c r="C14" s="146" t="s">
        <v>51</v>
      </c>
      <c r="D14" s="147" t="s">
        <v>443</v>
      </c>
      <c r="E14" s="148">
        <v>43104</v>
      </c>
      <c r="F14" s="148">
        <v>43209</v>
      </c>
      <c r="G14" s="109">
        <v>1</v>
      </c>
      <c r="H14" s="109">
        <v>4</v>
      </c>
      <c r="I14" s="149" t="s">
        <v>238</v>
      </c>
      <c r="J14" s="146"/>
      <c r="K14" s="109" t="s">
        <v>444</v>
      </c>
      <c r="L14" s="109"/>
      <c r="M14" s="109" t="s">
        <v>46</v>
      </c>
      <c r="N14" s="354" t="s">
        <v>53</v>
      </c>
      <c r="O14" s="355"/>
      <c r="P14" s="313" t="s">
        <v>445</v>
      </c>
      <c r="Q14" s="313"/>
      <c r="R14" s="313"/>
      <c r="S14" s="313"/>
    </row>
    <row r="15" spans="1:19" s="179" customFormat="1" ht="47.25" customHeight="1" x14ac:dyDescent="0.25">
      <c r="A15" s="109">
        <v>5</v>
      </c>
      <c r="B15" s="145" t="s">
        <v>50</v>
      </c>
      <c r="C15" s="146" t="s">
        <v>51</v>
      </c>
      <c r="D15" s="147" t="s">
        <v>446</v>
      </c>
      <c r="E15" s="148">
        <v>43209</v>
      </c>
      <c r="F15" s="148">
        <v>43311</v>
      </c>
      <c r="G15" s="109">
        <v>1</v>
      </c>
      <c r="H15" s="109">
        <v>5</v>
      </c>
      <c r="I15" s="150" t="s">
        <v>242</v>
      </c>
      <c r="J15" s="146"/>
      <c r="K15" s="109" t="s">
        <v>447</v>
      </c>
      <c r="L15" s="109"/>
      <c r="M15" s="109" t="s">
        <v>46</v>
      </c>
      <c r="N15" s="313" t="s">
        <v>42</v>
      </c>
      <c r="O15" s="313"/>
      <c r="P15" s="313" t="s">
        <v>448</v>
      </c>
      <c r="Q15" s="313"/>
      <c r="R15" s="313"/>
      <c r="S15" s="313"/>
    </row>
    <row r="16" spans="1:19" s="179" customFormat="1" ht="47.25" customHeight="1" x14ac:dyDescent="0.25">
      <c r="A16" s="109">
        <v>6</v>
      </c>
      <c r="B16" s="145" t="s">
        <v>50</v>
      </c>
      <c r="C16" s="146" t="s">
        <v>51</v>
      </c>
      <c r="D16" s="147" t="s">
        <v>449</v>
      </c>
      <c r="E16" s="148">
        <v>43313</v>
      </c>
      <c r="F16" s="148">
        <v>43330</v>
      </c>
      <c r="G16" s="109">
        <v>1</v>
      </c>
      <c r="H16" s="109">
        <v>6</v>
      </c>
      <c r="I16" s="149" t="s">
        <v>246</v>
      </c>
      <c r="J16" s="146"/>
      <c r="K16" s="109" t="s">
        <v>450</v>
      </c>
      <c r="L16" s="109"/>
      <c r="M16" s="109" t="s">
        <v>46</v>
      </c>
      <c r="N16" s="354" t="s">
        <v>53</v>
      </c>
      <c r="O16" s="355"/>
      <c r="P16" s="313" t="s">
        <v>451</v>
      </c>
      <c r="Q16" s="313"/>
      <c r="R16" s="313"/>
      <c r="S16" s="313"/>
    </row>
    <row r="17" spans="1:19" s="179" customFormat="1" ht="47.25" customHeight="1" x14ac:dyDescent="0.25">
      <c r="A17" s="109">
        <v>7</v>
      </c>
      <c r="B17" s="145" t="s">
        <v>50</v>
      </c>
      <c r="C17" s="146" t="s">
        <v>51</v>
      </c>
      <c r="D17" s="147" t="s">
        <v>452</v>
      </c>
      <c r="E17" s="148">
        <v>43346</v>
      </c>
      <c r="F17" s="148">
        <v>43451</v>
      </c>
      <c r="G17" s="109">
        <v>1</v>
      </c>
      <c r="H17" s="109">
        <v>7</v>
      </c>
      <c r="I17" s="150" t="s">
        <v>250</v>
      </c>
      <c r="J17" s="146"/>
      <c r="K17" s="109" t="s">
        <v>453</v>
      </c>
      <c r="L17" s="109"/>
      <c r="M17" s="109" t="s">
        <v>46</v>
      </c>
      <c r="N17" s="313" t="s">
        <v>42</v>
      </c>
      <c r="O17" s="313"/>
      <c r="P17" s="313" t="s">
        <v>454</v>
      </c>
      <c r="Q17" s="313"/>
      <c r="R17" s="313"/>
      <c r="S17" s="313"/>
    </row>
    <row r="18" spans="1:19" s="179" customFormat="1" ht="47.25" customHeight="1" x14ac:dyDescent="0.25">
      <c r="A18" s="109">
        <v>8</v>
      </c>
      <c r="B18" s="145" t="s">
        <v>253</v>
      </c>
      <c r="C18" s="146" t="s">
        <v>254</v>
      </c>
      <c r="D18" s="147" t="s">
        <v>455</v>
      </c>
      <c r="E18" s="148">
        <v>43103</v>
      </c>
      <c r="F18" s="148">
        <v>43194</v>
      </c>
      <c r="G18" s="147">
        <v>2</v>
      </c>
      <c r="H18" s="109">
        <v>1</v>
      </c>
      <c r="I18" s="149" t="s">
        <v>456</v>
      </c>
      <c r="J18" s="180"/>
      <c r="K18" s="124" t="s">
        <v>457</v>
      </c>
      <c r="L18" s="124"/>
      <c r="M18" s="109" t="s">
        <v>46</v>
      </c>
      <c r="N18" s="354" t="s">
        <v>53</v>
      </c>
      <c r="O18" s="355"/>
      <c r="P18" s="313" t="s">
        <v>458</v>
      </c>
      <c r="Q18" s="313"/>
      <c r="R18" s="313"/>
      <c r="S18" s="313"/>
    </row>
    <row r="19" spans="1:19" s="179" customFormat="1" ht="47.25" customHeight="1" x14ac:dyDescent="0.25">
      <c r="A19" s="109">
        <v>9</v>
      </c>
      <c r="B19" s="145" t="s">
        <v>253</v>
      </c>
      <c r="C19" s="146" t="s">
        <v>254</v>
      </c>
      <c r="D19" s="147" t="s">
        <v>459</v>
      </c>
      <c r="E19" s="148">
        <v>43194</v>
      </c>
      <c r="F19" s="148">
        <v>43257</v>
      </c>
      <c r="G19" s="147">
        <v>2</v>
      </c>
      <c r="H19" s="109">
        <v>2</v>
      </c>
      <c r="I19" s="150" t="s">
        <v>460</v>
      </c>
      <c r="J19" s="180"/>
      <c r="K19" s="124" t="s">
        <v>461</v>
      </c>
      <c r="L19" s="124"/>
      <c r="M19" s="109" t="s">
        <v>46</v>
      </c>
      <c r="N19" s="313" t="s">
        <v>42</v>
      </c>
      <c r="O19" s="313"/>
      <c r="P19" s="313" t="s">
        <v>462</v>
      </c>
      <c r="Q19" s="313"/>
      <c r="R19" s="313"/>
      <c r="S19" s="313"/>
    </row>
    <row r="20" spans="1:19" s="179" customFormat="1" ht="47.25" customHeight="1" x14ac:dyDescent="0.25">
      <c r="A20" s="109">
        <v>10</v>
      </c>
      <c r="B20" s="145" t="s">
        <v>253</v>
      </c>
      <c r="C20" s="146" t="s">
        <v>254</v>
      </c>
      <c r="D20" s="147" t="s">
        <v>463</v>
      </c>
      <c r="E20" s="148">
        <v>43257</v>
      </c>
      <c r="F20" s="148">
        <v>43306</v>
      </c>
      <c r="G20" s="147">
        <v>2</v>
      </c>
      <c r="H20" s="109">
        <v>3</v>
      </c>
      <c r="I20" s="149" t="s">
        <v>464</v>
      </c>
      <c r="J20" s="180"/>
      <c r="K20" s="124" t="s">
        <v>465</v>
      </c>
      <c r="L20" s="124"/>
      <c r="M20" s="109" t="s">
        <v>46</v>
      </c>
      <c r="N20" s="354" t="s">
        <v>53</v>
      </c>
      <c r="O20" s="355"/>
      <c r="P20" s="313" t="s">
        <v>466</v>
      </c>
      <c r="Q20" s="313"/>
      <c r="R20" s="313"/>
      <c r="S20" s="313"/>
    </row>
    <row r="21" spans="1:19" s="179" customFormat="1" ht="47.25" customHeight="1" x14ac:dyDescent="0.25">
      <c r="A21" s="109">
        <v>11</v>
      </c>
      <c r="B21" s="145" t="s">
        <v>253</v>
      </c>
      <c r="C21" s="146" t="s">
        <v>254</v>
      </c>
      <c r="D21" s="147" t="s">
        <v>467</v>
      </c>
      <c r="E21" s="148">
        <v>43306</v>
      </c>
      <c r="F21" s="148">
        <v>43399</v>
      </c>
      <c r="G21" s="147">
        <v>2</v>
      </c>
      <c r="H21" s="109">
        <v>4</v>
      </c>
      <c r="I21" s="150" t="s">
        <v>468</v>
      </c>
      <c r="J21" s="180"/>
      <c r="K21" s="124" t="s">
        <v>469</v>
      </c>
      <c r="L21" s="124"/>
      <c r="M21" s="109" t="s">
        <v>46</v>
      </c>
      <c r="N21" s="313" t="s">
        <v>42</v>
      </c>
      <c r="O21" s="313"/>
      <c r="P21" s="356" t="s">
        <v>470</v>
      </c>
      <c r="Q21" s="357"/>
      <c r="R21" s="357"/>
      <c r="S21" s="358"/>
    </row>
    <row r="22" spans="1:19" s="179" customFormat="1" ht="47.25" customHeight="1" x14ac:dyDescent="0.25">
      <c r="A22" s="109">
        <v>12</v>
      </c>
      <c r="B22" s="145" t="s">
        <v>253</v>
      </c>
      <c r="C22" s="146" t="s">
        <v>254</v>
      </c>
      <c r="D22" s="147" t="s">
        <v>471</v>
      </c>
      <c r="E22" s="148">
        <v>43399</v>
      </c>
      <c r="F22" s="148">
        <v>43451</v>
      </c>
      <c r="G22" s="147">
        <v>2</v>
      </c>
      <c r="H22" s="109">
        <v>5</v>
      </c>
      <c r="I22" s="149" t="s">
        <v>472</v>
      </c>
      <c r="J22" s="146"/>
      <c r="K22" s="109" t="s">
        <v>473</v>
      </c>
      <c r="L22" s="109"/>
      <c r="M22" s="109" t="s">
        <v>46</v>
      </c>
      <c r="N22" s="354" t="s">
        <v>53</v>
      </c>
      <c r="O22" s="355"/>
      <c r="P22" s="313" t="s">
        <v>474</v>
      </c>
      <c r="Q22" s="313"/>
      <c r="R22" s="313"/>
      <c r="S22" s="313"/>
    </row>
    <row r="23" spans="1:19" x14ac:dyDescent="0.25">
      <c r="A23" s="181"/>
      <c r="B23" s="182"/>
      <c r="C23" s="182"/>
      <c r="D23" s="182"/>
      <c r="E23" s="182"/>
      <c r="F23" s="182"/>
      <c r="G23" s="182"/>
      <c r="H23" s="182"/>
      <c r="I23" s="182"/>
      <c r="J23" s="182"/>
      <c r="K23" s="182"/>
      <c r="L23" s="182"/>
      <c r="M23" s="182"/>
      <c r="N23" s="182"/>
      <c r="O23" s="182"/>
      <c r="P23" s="182"/>
      <c r="Q23" s="182"/>
      <c r="R23" s="182"/>
      <c r="S23" s="183"/>
    </row>
    <row r="24" spans="1:19" x14ac:dyDescent="0.25">
      <c r="A24" s="310" t="s">
        <v>83</v>
      </c>
      <c r="B24" s="311"/>
      <c r="C24" s="312"/>
      <c r="D24" s="312"/>
      <c r="E24" s="311" t="s">
        <v>84</v>
      </c>
      <c r="F24" s="311"/>
      <c r="G24" s="306"/>
      <c r="H24" s="306"/>
      <c r="I24" s="306"/>
      <c r="J24" s="306"/>
      <c r="K24" s="311" t="s">
        <v>85</v>
      </c>
      <c r="L24" s="311"/>
      <c r="M24" s="311"/>
      <c r="N24" s="306"/>
      <c r="O24" s="306"/>
      <c r="P24" s="184"/>
      <c r="Q24" s="184"/>
      <c r="R24" s="184"/>
      <c r="S24" s="185"/>
    </row>
    <row r="25" spans="1:19" x14ac:dyDescent="0.25">
      <c r="A25" s="181"/>
      <c r="B25" s="182"/>
      <c r="C25" s="182"/>
      <c r="D25" s="182"/>
      <c r="E25" s="182"/>
      <c r="F25" s="182"/>
      <c r="G25" s="182"/>
      <c r="H25" s="182"/>
      <c r="I25" s="182"/>
      <c r="J25" s="182"/>
      <c r="K25" s="182"/>
      <c r="L25" s="182"/>
      <c r="M25" s="182"/>
      <c r="N25" s="182"/>
      <c r="O25" s="182"/>
      <c r="P25" s="182"/>
      <c r="Q25" s="182"/>
      <c r="R25" s="182"/>
      <c r="S25" s="183"/>
    </row>
    <row r="26" spans="1:19" x14ac:dyDescent="0.25">
      <c r="A26" s="310" t="s">
        <v>86</v>
      </c>
      <c r="B26" s="311"/>
      <c r="C26" s="312"/>
      <c r="D26" s="312"/>
      <c r="E26" s="311" t="s">
        <v>87</v>
      </c>
      <c r="F26" s="311"/>
      <c r="G26" s="306"/>
      <c r="H26" s="306"/>
      <c r="I26" s="306"/>
      <c r="J26" s="306"/>
      <c r="K26" s="311" t="s">
        <v>87</v>
      </c>
      <c r="L26" s="311"/>
      <c r="M26" s="311"/>
      <c r="N26" s="306"/>
      <c r="O26" s="306"/>
      <c r="P26" s="184"/>
      <c r="Q26" s="184"/>
      <c r="R26" s="184"/>
      <c r="S26" s="185"/>
    </row>
    <row r="27" spans="1:19" ht="30" x14ac:dyDescent="0.25">
      <c r="A27" s="181" t="s">
        <v>88</v>
      </c>
      <c r="B27" s="182"/>
      <c r="C27" s="184"/>
      <c r="D27" s="182"/>
      <c r="E27" s="182" t="s">
        <v>88</v>
      </c>
      <c r="F27" s="182"/>
      <c r="G27" s="306"/>
      <c r="H27" s="306"/>
      <c r="I27" s="306"/>
      <c r="J27" s="306"/>
      <c r="K27" s="182" t="s">
        <v>88</v>
      </c>
      <c r="L27" s="182"/>
      <c r="M27" s="182"/>
      <c r="N27" s="307"/>
      <c r="O27" s="307"/>
      <c r="P27" s="186"/>
      <c r="Q27" s="186"/>
      <c r="R27" s="186"/>
      <c r="S27" s="187"/>
    </row>
    <row r="28" spans="1:19" x14ac:dyDescent="0.25">
      <c r="A28" s="308"/>
      <c r="B28" s="309"/>
      <c r="C28" s="309"/>
      <c r="D28" s="309"/>
      <c r="E28" s="309"/>
      <c r="F28" s="309"/>
      <c r="G28" s="309"/>
      <c r="H28" s="309"/>
      <c r="I28" s="309"/>
      <c r="J28" s="309"/>
      <c r="K28" s="309"/>
      <c r="L28" s="309"/>
      <c r="M28" s="309"/>
      <c r="N28" s="309"/>
      <c r="O28" s="309"/>
      <c r="P28" s="309"/>
      <c r="Q28" s="309"/>
      <c r="R28" s="309"/>
      <c r="S28" s="185"/>
    </row>
    <row r="29" spans="1:19" ht="24" customHeight="1" x14ac:dyDescent="0.25">
      <c r="A29" s="342"/>
      <c r="B29" s="343"/>
      <c r="C29" s="343"/>
      <c r="D29" s="343"/>
      <c r="E29" s="344"/>
      <c r="F29" s="348" t="s">
        <v>0</v>
      </c>
      <c r="G29" s="348"/>
      <c r="H29" s="348"/>
      <c r="I29" s="348"/>
      <c r="J29" s="348"/>
      <c r="K29" s="348"/>
      <c r="L29" s="348"/>
      <c r="M29" s="348"/>
      <c r="N29" s="348"/>
      <c r="O29" s="348"/>
      <c r="P29" s="349" t="s">
        <v>1</v>
      </c>
      <c r="Q29" s="350"/>
      <c r="R29" s="350"/>
      <c r="S29" s="351"/>
    </row>
    <row r="30" spans="1:19" ht="42" customHeight="1" x14ac:dyDescent="0.25">
      <c r="A30" s="345"/>
      <c r="B30" s="346"/>
      <c r="C30" s="346"/>
      <c r="D30" s="346"/>
      <c r="E30" s="347"/>
      <c r="F30" s="352" t="s">
        <v>2</v>
      </c>
      <c r="G30" s="352"/>
      <c r="H30" s="352"/>
      <c r="I30" s="352"/>
      <c r="J30" s="353" t="s">
        <v>233</v>
      </c>
      <c r="K30" s="353"/>
      <c r="L30" s="175"/>
      <c r="M30" s="352" t="s">
        <v>4</v>
      </c>
      <c r="N30" s="352"/>
      <c r="O30" s="352"/>
      <c r="P30" s="352"/>
      <c r="Q30" s="352"/>
      <c r="R30" s="352"/>
      <c r="S30" s="352"/>
    </row>
    <row r="31" spans="1:19" x14ac:dyDescent="0.25">
      <c r="A31" s="176"/>
      <c r="S31" s="177"/>
    </row>
    <row r="32" spans="1:19" x14ac:dyDescent="0.25">
      <c r="A32" s="323" t="s">
        <v>5</v>
      </c>
      <c r="B32" s="324"/>
      <c r="C32" s="337" t="s">
        <v>6</v>
      </c>
      <c r="D32" s="337"/>
      <c r="E32" s="337"/>
      <c r="F32" s="337"/>
      <c r="G32" s="337"/>
      <c r="H32" s="337"/>
      <c r="I32" s="337"/>
      <c r="J32" s="337"/>
      <c r="K32" s="131"/>
      <c r="L32" s="131"/>
      <c r="M32" s="131"/>
      <c r="N32" s="131"/>
      <c r="O32" s="131"/>
      <c r="P32" s="139"/>
      <c r="Q32" s="139"/>
      <c r="R32" s="139"/>
      <c r="S32" s="11"/>
    </row>
    <row r="33" spans="1:19" x14ac:dyDescent="0.25">
      <c r="A33" s="323" t="s">
        <v>7</v>
      </c>
      <c r="B33" s="324"/>
      <c r="C33" s="324"/>
      <c r="D33" s="337" t="s">
        <v>8</v>
      </c>
      <c r="E33" s="337"/>
      <c r="F33" s="337"/>
      <c r="G33" s="337"/>
      <c r="H33" s="337"/>
      <c r="I33" s="337"/>
      <c r="J33" s="337"/>
      <c r="K33" s="337"/>
      <c r="L33" s="337"/>
      <c r="M33" s="337"/>
      <c r="N33" s="131"/>
      <c r="O33" s="338" t="s">
        <v>9</v>
      </c>
      <c r="P33" s="339"/>
      <c r="Q33" s="339"/>
      <c r="R33" s="340"/>
      <c r="S33" s="11"/>
    </row>
    <row r="34" spans="1:19" x14ac:dyDescent="0.25">
      <c r="A34" s="323" t="s">
        <v>10</v>
      </c>
      <c r="B34" s="324"/>
      <c r="C34" s="341" t="s">
        <v>8</v>
      </c>
      <c r="D34" s="341"/>
      <c r="E34" s="341"/>
      <c r="F34" s="341"/>
      <c r="G34" s="341"/>
      <c r="H34" s="341"/>
      <c r="I34" s="341"/>
      <c r="J34" s="341"/>
      <c r="K34" s="341"/>
      <c r="L34" s="341"/>
      <c r="M34" s="341"/>
      <c r="N34" s="131"/>
      <c r="O34" s="144" t="s">
        <v>11</v>
      </c>
      <c r="P34" s="144" t="s">
        <v>12</v>
      </c>
      <c r="Q34" s="144" t="s">
        <v>13</v>
      </c>
      <c r="R34" s="144" t="s">
        <v>14</v>
      </c>
      <c r="S34" s="11"/>
    </row>
    <row r="35" spans="1:19" x14ac:dyDescent="0.25">
      <c r="A35" s="323" t="s">
        <v>15</v>
      </c>
      <c r="B35" s="324"/>
      <c r="C35" s="325" t="s">
        <v>16</v>
      </c>
      <c r="D35" s="325"/>
      <c r="E35" s="325"/>
      <c r="F35" s="325"/>
      <c r="G35" s="119"/>
      <c r="H35" s="119"/>
      <c r="I35" s="119"/>
      <c r="J35" s="119"/>
      <c r="K35" s="119"/>
      <c r="L35" s="119"/>
      <c r="M35" s="119"/>
      <c r="N35" s="139"/>
      <c r="O35" s="109"/>
      <c r="P35" s="109"/>
      <c r="Q35" s="109"/>
      <c r="R35" s="109"/>
      <c r="S35" s="11"/>
    </row>
    <row r="36" spans="1:19" ht="15.75" thickBot="1" x14ac:dyDescent="0.3">
      <c r="A36" s="138"/>
      <c r="B36" s="139"/>
      <c r="C36" s="139"/>
      <c r="D36" s="139"/>
      <c r="E36" s="139"/>
      <c r="F36" s="139"/>
      <c r="G36" s="139"/>
      <c r="H36" s="139"/>
      <c r="I36" s="139"/>
      <c r="J36" s="139"/>
      <c r="K36" s="139"/>
      <c r="L36" s="139"/>
      <c r="M36" s="139"/>
      <c r="N36" s="139"/>
      <c r="O36" s="326" t="s">
        <v>17</v>
      </c>
      <c r="P36" s="326"/>
      <c r="Q36" s="326"/>
      <c r="R36" s="326"/>
      <c r="S36" s="11"/>
    </row>
    <row r="37" spans="1:19" ht="15.75" thickBot="1" x14ac:dyDescent="0.3">
      <c r="A37" s="327" t="s">
        <v>18</v>
      </c>
      <c r="B37" s="317" t="s">
        <v>19</v>
      </c>
      <c r="C37" s="335" t="s">
        <v>20</v>
      </c>
      <c r="D37" s="331" t="s">
        <v>21</v>
      </c>
      <c r="E37" s="360" t="s">
        <v>22</v>
      </c>
      <c r="F37" s="334"/>
      <c r="G37" s="360" t="s">
        <v>23</v>
      </c>
      <c r="H37" s="333"/>
      <c r="I37" s="333"/>
      <c r="J37" s="334"/>
      <c r="K37" s="335" t="s">
        <v>24</v>
      </c>
      <c r="L37" s="315" t="s">
        <v>234</v>
      </c>
      <c r="M37" s="317" t="s">
        <v>25</v>
      </c>
      <c r="N37" s="318" t="s">
        <v>26</v>
      </c>
      <c r="O37" s="319"/>
      <c r="P37" s="322" t="s">
        <v>27</v>
      </c>
      <c r="Q37" s="322"/>
      <c r="R37" s="322"/>
      <c r="S37" s="322"/>
    </row>
    <row r="38" spans="1:19" x14ac:dyDescent="0.25">
      <c r="A38" s="328"/>
      <c r="B38" s="317"/>
      <c r="C38" s="336"/>
      <c r="D38" s="359"/>
      <c r="E38" s="104" t="s">
        <v>28</v>
      </c>
      <c r="F38" s="104" t="s">
        <v>29</v>
      </c>
      <c r="G38" s="103" t="s">
        <v>30</v>
      </c>
      <c r="H38" s="104" t="s">
        <v>31</v>
      </c>
      <c r="I38" s="103" t="s">
        <v>32</v>
      </c>
      <c r="J38" s="105" t="s">
        <v>33</v>
      </c>
      <c r="K38" s="336"/>
      <c r="L38" s="316"/>
      <c r="M38" s="317"/>
      <c r="N38" s="320"/>
      <c r="O38" s="321"/>
      <c r="P38" s="315"/>
      <c r="Q38" s="315"/>
      <c r="R38" s="315"/>
      <c r="S38" s="315"/>
    </row>
    <row r="39" spans="1:19" ht="54.75" customHeight="1" x14ac:dyDescent="0.25">
      <c r="A39" s="109">
        <v>13</v>
      </c>
      <c r="B39" s="145" t="s">
        <v>253</v>
      </c>
      <c r="C39" s="146" t="s">
        <v>254</v>
      </c>
      <c r="D39" s="147" t="s">
        <v>475</v>
      </c>
      <c r="E39" s="148">
        <v>43451</v>
      </c>
      <c r="F39" s="148">
        <v>43465</v>
      </c>
      <c r="G39" s="147">
        <v>2</v>
      </c>
      <c r="H39" s="146">
        <v>6</v>
      </c>
      <c r="I39" s="150" t="s">
        <v>476</v>
      </c>
      <c r="J39" s="180"/>
      <c r="K39" s="109" t="s">
        <v>477</v>
      </c>
      <c r="L39" s="109"/>
      <c r="M39" s="109" t="s">
        <v>46</v>
      </c>
      <c r="N39" s="313" t="s">
        <v>42</v>
      </c>
      <c r="O39" s="313"/>
      <c r="P39" s="313" t="s">
        <v>478</v>
      </c>
      <c r="Q39" s="313"/>
      <c r="R39" s="313"/>
      <c r="S39" s="313"/>
    </row>
    <row r="40" spans="1:19" ht="34.5" customHeight="1" x14ac:dyDescent="0.25">
      <c r="A40" s="109">
        <v>14</v>
      </c>
      <c r="B40" s="109" t="s">
        <v>34</v>
      </c>
      <c r="C40" s="109" t="s">
        <v>479</v>
      </c>
      <c r="D40" s="109" t="s">
        <v>480</v>
      </c>
      <c r="E40" s="118" t="s">
        <v>481</v>
      </c>
      <c r="F40" s="118" t="s">
        <v>482</v>
      </c>
      <c r="G40" s="109">
        <v>3</v>
      </c>
      <c r="H40" s="109">
        <v>1</v>
      </c>
      <c r="I40" s="109" t="s">
        <v>483</v>
      </c>
      <c r="J40" s="144"/>
      <c r="K40" s="118" t="s">
        <v>484</v>
      </c>
      <c r="L40" s="118"/>
      <c r="M40" s="109" t="s">
        <v>46</v>
      </c>
      <c r="N40" s="354" t="s">
        <v>53</v>
      </c>
      <c r="O40" s="355"/>
      <c r="P40" s="356"/>
      <c r="Q40" s="357"/>
      <c r="R40" s="357"/>
      <c r="S40" s="358"/>
    </row>
    <row r="41" spans="1:19" ht="34.5" customHeight="1" x14ac:dyDescent="0.25">
      <c r="A41" s="109">
        <v>15</v>
      </c>
      <c r="B41" s="109" t="s">
        <v>34</v>
      </c>
      <c r="C41" s="109" t="s">
        <v>479</v>
      </c>
      <c r="D41" s="109" t="s">
        <v>480</v>
      </c>
      <c r="E41" s="116" t="s">
        <v>485</v>
      </c>
      <c r="F41" s="116" t="s">
        <v>486</v>
      </c>
      <c r="G41" s="109">
        <v>3</v>
      </c>
      <c r="H41" s="146">
        <v>2</v>
      </c>
      <c r="I41" s="109" t="s">
        <v>350</v>
      </c>
      <c r="J41" s="144"/>
      <c r="K41" s="118" t="s">
        <v>487</v>
      </c>
      <c r="L41" s="118"/>
      <c r="M41" s="109" t="s">
        <v>46</v>
      </c>
      <c r="N41" s="313" t="s">
        <v>42</v>
      </c>
      <c r="O41" s="313"/>
      <c r="P41" s="356"/>
      <c r="Q41" s="357"/>
      <c r="R41" s="357"/>
      <c r="S41" s="358"/>
    </row>
    <row r="42" spans="1:19" ht="34.5" customHeight="1" x14ac:dyDescent="0.25">
      <c r="A42" s="109">
        <v>16</v>
      </c>
      <c r="B42" s="109" t="s">
        <v>34</v>
      </c>
      <c r="C42" s="109" t="s">
        <v>479</v>
      </c>
      <c r="D42" s="109" t="s">
        <v>480</v>
      </c>
      <c r="E42" s="116" t="s">
        <v>488</v>
      </c>
      <c r="F42" s="116" t="s">
        <v>489</v>
      </c>
      <c r="G42" s="109">
        <v>3</v>
      </c>
      <c r="H42" s="109">
        <v>3</v>
      </c>
      <c r="I42" s="109" t="s">
        <v>490</v>
      </c>
      <c r="J42" s="144"/>
      <c r="K42" s="118" t="s">
        <v>491</v>
      </c>
      <c r="L42" s="118"/>
      <c r="M42" s="109" t="s">
        <v>46</v>
      </c>
      <c r="N42" s="354" t="s">
        <v>53</v>
      </c>
      <c r="O42" s="355"/>
      <c r="P42" s="356"/>
      <c r="Q42" s="357"/>
      <c r="R42" s="357"/>
      <c r="S42" s="358"/>
    </row>
    <row r="43" spans="1:19" ht="34.5" customHeight="1" x14ac:dyDescent="0.25">
      <c r="A43" s="109">
        <v>17</v>
      </c>
      <c r="B43" s="109" t="s">
        <v>34</v>
      </c>
      <c r="C43" s="109" t="s">
        <v>479</v>
      </c>
      <c r="D43" s="109" t="s">
        <v>480</v>
      </c>
      <c r="E43" s="116" t="s">
        <v>492</v>
      </c>
      <c r="F43" s="116" t="s">
        <v>493</v>
      </c>
      <c r="G43" s="109">
        <v>3</v>
      </c>
      <c r="H43" s="146">
        <v>4</v>
      </c>
      <c r="I43" s="109" t="s">
        <v>494</v>
      </c>
      <c r="J43" s="144"/>
      <c r="K43" s="118" t="s">
        <v>495</v>
      </c>
      <c r="L43" s="118"/>
      <c r="M43" s="109" t="s">
        <v>46</v>
      </c>
      <c r="N43" s="313" t="s">
        <v>42</v>
      </c>
      <c r="O43" s="313"/>
      <c r="P43" s="356"/>
      <c r="Q43" s="357"/>
      <c r="R43" s="357"/>
      <c r="S43" s="358"/>
    </row>
    <row r="44" spans="1:19" ht="34.5" customHeight="1" x14ac:dyDescent="0.25">
      <c r="A44" s="109">
        <v>18</v>
      </c>
      <c r="B44" s="109" t="s">
        <v>34</v>
      </c>
      <c r="C44" s="109" t="s">
        <v>479</v>
      </c>
      <c r="D44" s="109" t="s">
        <v>480</v>
      </c>
      <c r="E44" s="116" t="s">
        <v>496</v>
      </c>
      <c r="F44" s="116" t="s">
        <v>497</v>
      </c>
      <c r="G44" s="109">
        <v>3</v>
      </c>
      <c r="H44" s="109">
        <v>5</v>
      </c>
      <c r="I44" s="109" t="s">
        <v>498</v>
      </c>
      <c r="J44" s="144"/>
      <c r="K44" s="118" t="s">
        <v>499</v>
      </c>
      <c r="L44" s="118"/>
      <c r="M44" s="109" t="s">
        <v>46</v>
      </c>
      <c r="N44" s="354" t="s">
        <v>53</v>
      </c>
      <c r="O44" s="355"/>
      <c r="P44" s="356"/>
      <c r="Q44" s="357"/>
      <c r="R44" s="357"/>
      <c r="S44" s="358"/>
    </row>
    <row r="45" spans="1:19" ht="34.5" customHeight="1" x14ac:dyDescent="0.25">
      <c r="A45" s="109">
        <v>19</v>
      </c>
      <c r="B45" s="109" t="s">
        <v>34</v>
      </c>
      <c r="C45" s="109" t="s">
        <v>479</v>
      </c>
      <c r="D45" s="109" t="s">
        <v>480</v>
      </c>
      <c r="E45" s="116" t="s">
        <v>500</v>
      </c>
      <c r="F45" s="116" t="s">
        <v>501</v>
      </c>
      <c r="G45" s="109">
        <v>3</v>
      </c>
      <c r="H45" s="146">
        <v>6</v>
      </c>
      <c r="I45" s="109" t="s">
        <v>502</v>
      </c>
      <c r="J45" s="144"/>
      <c r="K45" s="118" t="s">
        <v>503</v>
      </c>
      <c r="L45" s="118"/>
      <c r="M45" s="109" t="s">
        <v>46</v>
      </c>
      <c r="N45" s="313" t="s">
        <v>42</v>
      </c>
      <c r="O45" s="313"/>
      <c r="P45" s="356"/>
      <c r="Q45" s="357"/>
      <c r="R45" s="357"/>
      <c r="S45" s="358"/>
    </row>
    <row r="46" spans="1:19" ht="34.5" customHeight="1" x14ac:dyDescent="0.25">
      <c r="A46" s="109">
        <v>20</v>
      </c>
      <c r="B46" s="109" t="s">
        <v>34</v>
      </c>
      <c r="C46" s="109" t="s">
        <v>479</v>
      </c>
      <c r="D46" s="109" t="s">
        <v>480</v>
      </c>
      <c r="E46" s="116" t="s">
        <v>504</v>
      </c>
      <c r="F46" s="116" t="s">
        <v>505</v>
      </c>
      <c r="G46" s="109">
        <v>3</v>
      </c>
      <c r="H46" s="109">
        <v>7</v>
      </c>
      <c r="I46" s="109" t="s">
        <v>506</v>
      </c>
      <c r="J46" s="144"/>
      <c r="K46" s="118" t="s">
        <v>507</v>
      </c>
      <c r="L46" s="118"/>
      <c r="M46" s="109" t="s">
        <v>46</v>
      </c>
      <c r="N46" s="354" t="s">
        <v>53</v>
      </c>
      <c r="O46" s="355"/>
      <c r="P46" s="356"/>
      <c r="Q46" s="357"/>
      <c r="R46" s="357"/>
      <c r="S46" s="358"/>
    </row>
    <row r="47" spans="1:19" ht="34.5" customHeight="1" x14ac:dyDescent="0.25">
      <c r="A47" s="109">
        <v>21</v>
      </c>
      <c r="B47" s="109" t="s">
        <v>34</v>
      </c>
      <c r="C47" s="109" t="s">
        <v>479</v>
      </c>
      <c r="D47" s="109" t="s">
        <v>508</v>
      </c>
      <c r="E47" s="116" t="s">
        <v>481</v>
      </c>
      <c r="F47" s="116" t="s">
        <v>509</v>
      </c>
      <c r="G47" s="109">
        <v>4</v>
      </c>
      <c r="H47" s="146">
        <v>1</v>
      </c>
      <c r="I47" s="109"/>
      <c r="J47" s="144"/>
      <c r="K47" s="118" t="s">
        <v>510</v>
      </c>
      <c r="L47" s="118"/>
      <c r="M47" s="109" t="s">
        <v>46</v>
      </c>
      <c r="N47" s="313" t="s">
        <v>42</v>
      </c>
      <c r="O47" s="313"/>
      <c r="P47" s="356"/>
      <c r="Q47" s="357"/>
      <c r="R47" s="357"/>
      <c r="S47" s="358"/>
    </row>
    <row r="48" spans="1:19" ht="34.5" customHeight="1" x14ac:dyDescent="0.25">
      <c r="A48" s="109">
        <v>22</v>
      </c>
      <c r="B48" s="109" t="s">
        <v>34</v>
      </c>
      <c r="C48" s="109" t="s">
        <v>479</v>
      </c>
      <c r="D48" s="109" t="s">
        <v>511</v>
      </c>
      <c r="E48" s="116" t="s">
        <v>481</v>
      </c>
      <c r="F48" s="116" t="s">
        <v>512</v>
      </c>
      <c r="G48" s="109">
        <v>4</v>
      </c>
      <c r="H48" s="109">
        <v>2</v>
      </c>
      <c r="I48" s="109" t="s">
        <v>147</v>
      </c>
      <c r="J48" s="144"/>
      <c r="K48" s="118" t="s">
        <v>513</v>
      </c>
      <c r="L48" s="118"/>
      <c r="M48" s="109" t="s">
        <v>46</v>
      </c>
      <c r="N48" s="354" t="s">
        <v>53</v>
      </c>
      <c r="O48" s="355"/>
      <c r="P48" s="356"/>
      <c r="Q48" s="357"/>
      <c r="R48" s="357"/>
      <c r="S48" s="358"/>
    </row>
    <row r="49" spans="1:19" ht="34.5" customHeight="1" x14ac:dyDescent="0.25">
      <c r="A49" s="109">
        <v>23</v>
      </c>
      <c r="B49" s="109" t="s">
        <v>34</v>
      </c>
      <c r="C49" s="109" t="s">
        <v>479</v>
      </c>
      <c r="D49" s="109" t="s">
        <v>511</v>
      </c>
      <c r="E49" s="116" t="s">
        <v>514</v>
      </c>
      <c r="F49" s="116" t="s">
        <v>509</v>
      </c>
      <c r="G49" s="109">
        <v>4</v>
      </c>
      <c r="H49" s="146">
        <v>3</v>
      </c>
      <c r="I49" s="109" t="s">
        <v>150</v>
      </c>
      <c r="J49" s="144"/>
      <c r="K49" s="118" t="s">
        <v>515</v>
      </c>
      <c r="L49" s="118"/>
      <c r="M49" s="109" t="s">
        <v>46</v>
      </c>
      <c r="N49" s="313" t="s">
        <v>42</v>
      </c>
      <c r="O49" s="313"/>
      <c r="P49" s="356"/>
      <c r="Q49" s="357"/>
      <c r="R49" s="357"/>
      <c r="S49" s="358"/>
    </row>
    <row r="50" spans="1:19" ht="97.5" customHeight="1" x14ac:dyDescent="0.25">
      <c r="A50" s="109">
        <v>24</v>
      </c>
      <c r="B50" s="109" t="s">
        <v>34</v>
      </c>
      <c r="C50" s="109" t="s">
        <v>479</v>
      </c>
      <c r="D50" s="109" t="s">
        <v>516</v>
      </c>
      <c r="E50" s="116" t="s">
        <v>481</v>
      </c>
      <c r="F50" s="116" t="s">
        <v>509</v>
      </c>
      <c r="G50" s="109">
        <v>4</v>
      </c>
      <c r="H50" s="109">
        <v>4</v>
      </c>
      <c r="I50" s="109" t="s">
        <v>517</v>
      </c>
      <c r="J50" s="144"/>
      <c r="K50" s="118" t="s">
        <v>518</v>
      </c>
      <c r="L50" s="118"/>
      <c r="M50" s="109" t="s">
        <v>46</v>
      </c>
      <c r="N50" s="354" t="s">
        <v>53</v>
      </c>
      <c r="O50" s="355"/>
      <c r="P50" s="356"/>
      <c r="Q50" s="357"/>
      <c r="R50" s="357"/>
      <c r="S50" s="358"/>
    </row>
    <row r="51" spans="1:19" ht="42" customHeight="1" x14ac:dyDescent="0.25">
      <c r="A51" s="310" t="s">
        <v>83</v>
      </c>
      <c r="B51" s="311"/>
      <c r="C51" s="312"/>
      <c r="D51" s="312"/>
      <c r="E51" s="311" t="s">
        <v>84</v>
      </c>
      <c r="F51" s="311"/>
      <c r="G51" s="306"/>
      <c r="H51" s="306"/>
      <c r="I51" s="306"/>
      <c r="J51" s="306"/>
      <c r="K51" s="311" t="s">
        <v>85</v>
      </c>
      <c r="L51" s="311"/>
      <c r="M51" s="311"/>
      <c r="N51" s="306"/>
      <c r="O51" s="306"/>
      <c r="P51" s="184"/>
      <c r="Q51" s="184"/>
      <c r="R51" s="184"/>
      <c r="S51" s="185"/>
    </row>
    <row r="52" spans="1:19" x14ac:dyDescent="0.25">
      <c r="A52" s="181"/>
      <c r="B52" s="182"/>
      <c r="C52" s="182"/>
      <c r="D52" s="182"/>
      <c r="E52" s="182"/>
      <c r="F52" s="182"/>
      <c r="G52" s="182"/>
      <c r="H52" s="182"/>
      <c r="I52" s="182"/>
      <c r="J52" s="182"/>
      <c r="K52" s="182"/>
      <c r="L52" s="182"/>
      <c r="M52" s="182"/>
      <c r="N52" s="182"/>
      <c r="O52" s="182"/>
      <c r="P52" s="182"/>
      <c r="Q52" s="182"/>
      <c r="R52" s="182"/>
      <c r="S52" s="183"/>
    </row>
    <row r="53" spans="1:19" ht="32.25" customHeight="1" x14ac:dyDescent="0.25">
      <c r="A53" s="310" t="s">
        <v>86</v>
      </c>
      <c r="B53" s="311"/>
      <c r="C53" s="312"/>
      <c r="D53" s="312"/>
      <c r="E53" s="311" t="s">
        <v>87</v>
      </c>
      <c r="F53" s="311"/>
      <c r="G53" s="306"/>
      <c r="H53" s="306"/>
      <c r="I53" s="306"/>
      <c r="J53" s="306"/>
      <c r="K53" s="311" t="s">
        <v>87</v>
      </c>
      <c r="L53" s="311"/>
      <c r="M53" s="311"/>
      <c r="N53" s="306"/>
      <c r="O53" s="306"/>
      <c r="P53" s="184"/>
      <c r="Q53" s="184"/>
      <c r="R53" s="184"/>
      <c r="S53" s="185"/>
    </row>
    <row r="54" spans="1:19" ht="30" x14ac:dyDescent="0.25">
      <c r="A54" s="181" t="s">
        <v>88</v>
      </c>
      <c r="B54" s="182"/>
      <c r="C54" s="184"/>
      <c r="D54" s="182"/>
      <c r="E54" s="182" t="s">
        <v>88</v>
      </c>
      <c r="F54" s="182"/>
      <c r="G54" s="306"/>
      <c r="H54" s="306"/>
      <c r="I54" s="306"/>
      <c r="J54" s="306"/>
      <c r="K54" s="182" t="s">
        <v>88</v>
      </c>
      <c r="L54" s="182"/>
      <c r="M54" s="182"/>
      <c r="N54" s="307"/>
      <c r="O54" s="307"/>
      <c r="P54" s="186"/>
      <c r="Q54" s="186"/>
      <c r="R54" s="186"/>
      <c r="S54" s="187"/>
    </row>
    <row r="55" spans="1:19" ht="27" customHeight="1" x14ac:dyDescent="0.25">
      <c r="A55" s="308"/>
      <c r="B55" s="309"/>
      <c r="C55" s="309"/>
      <c r="D55" s="309"/>
      <c r="E55" s="309"/>
      <c r="F55" s="309"/>
      <c r="G55" s="309"/>
      <c r="H55" s="309"/>
      <c r="I55" s="309"/>
      <c r="J55" s="309"/>
      <c r="K55" s="309"/>
      <c r="L55" s="309"/>
      <c r="M55" s="309"/>
      <c r="N55" s="309"/>
      <c r="O55" s="309"/>
      <c r="P55" s="309"/>
      <c r="Q55" s="309"/>
      <c r="R55" s="309"/>
      <c r="S55" s="185"/>
    </row>
    <row r="56" spans="1:19" ht="45" customHeight="1" x14ac:dyDescent="0.25">
      <c r="A56" s="342"/>
      <c r="B56" s="343"/>
      <c r="C56" s="343"/>
      <c r="D56" s="343"/>
      <c r="E56" s="344"/>
      <c r="F56" s="348" t="s">
        <v>0</v>
      </c>
      <c r="G56" s="348"/>
      <c r="H56" s="348"/>
      <c r="I56" s="348"/>
      <c r="J56" s="348"/>
      <c r="K56" s="348"/>
      <c r="L56" s="348"/>
      <c r="M56" s="348"/>
      <c r="N56" s="348"/>
      <c r="O56" s="348"/>
      <c r="P56" s="349" t="s">
        <v>1</v>
      </c>
      <c r="Q56" s="350"/>
      <c r="R56" s="350"/>
      <c r="S56" s="351"/>
    </row>
    <row r="57" spans="1:19" ht="30" customHeight="1" x14ac:dyDescent="0.25">
      <c r="A57" s="345"/>
      <c r="B57" s="346"/>
      <c r="C57" s="346"/>
      <c r="D57" s="346"/>
      <c r="E57" s="347"/>
      <c r="F57" s="352" t="s">
        <v>2</v>
      </c>
      <c r="G57" s="352"/>
      <c r="H57" s="352"/>
      <c r="I57" s="352"/>
      <c r="J57" s="353" t="s">
        <v>233</v>
      </c>
      <c r="K57" s="353"/>
      <c r="L57" s="175"/>
      <c r="M57" s="352" t="s">
        <v>4</v>
      </c>
      <c r="N57" s="352"/>
      <c r="O57" s="352"/>
      <c r="P57" s="352"/>
      <c r="Q57" s="352"/>
      <c r="R57" s="352"/>
      <c r="S57" s="352"/>
    </row>
    <row r="58" spans="1:19" x14ac:dyDescent="0.25">
      <c r="A58" s="323" t="s">
        <v>5</v>
      </c>
      <c r="B58" s="324"/>
      <c r="C58" s="337" t="s">
        <v>6</v>
      </c>
      <c r="D58" s="337"/>
      <c r="E58" s="337"/>
      <c r="F58" s="337"/>
      <c r="G58" s="337"/>
      <c r="H58" s="337"/>
      <c r="I58" s="337"/>
      <c r="J58" s="337"/>
      <c r="K58" s="131"/>
      <c r="L58" s="131"/>
      <c r="M58" s="131"/>
      <c r="N58" s="131"/>
      <c r="O58" s="131"/>
      <c r="P58" s="139"/>
      <c r="Q58" s="139"/>
      <c r="R58" s="139"/>
      <c r="S58" s="11"/>
    </row>
    <row r="59" spans="1:19" x14ac:dyDescent="0.25">
      <c r="A59" s="323" t="s">
        <v>7</v>
      </c>
      <c r="B59" s="324"/>
      <c r="C59" s="324"/>
      <c r="D59" s="337" t="s">
        <v>8</v>
      </c>
      <c r="E59" s="337"/>
      <c r="F59" s="337"/>
      <c r="G59" s="337"/>
      <c r="H59" s="337"/>
      <c r="I59" s="337"/>
      <c r="J59" s="337"/>
      <c r="K59" s="337"/>
      <c r="L59" s="337"/>
      <c r="M59" s="337"/>
      <c r="N59" s="131"/>
      <c r="O59" s="338" t="s">
        <v>9</v>
      </c>
      <c r="P59" s="339"/>
      <c r="Q59" s="339"/>
      <c r="R59" s="340"/>
      <c r="S59" s="11"/>
    </row>
    <row r="60" spans="1:19" ht="37.5" customHeight="1" x14ac:dyDescent="0.25">
      <c r="A60" s="323" t="s">
        <v>10</v>
      </c>
      <c r="B60" s="324"/>
      <c r="C60" s="341" t="s">
        <v>8</v>
      </c>
      <c r="D60" s="341"/>
      <c r="E60" s="341"/>
      <c r="F60" s="341"/>
      <c r="G60" s="341"/>
      <c r="H60" s="341"/>
      <c r="I60" s="341"/>
      <c r="J60" s="341"/>
      <c r="K60" s="341"/>
      <c r="L60" s="341"/>
      <c r="M60" s="341"/>
      <c r="N60" s="131"/>
      <c r="O60" s="144" t="s">
        <v>11</v>
      </c>
      <c r="P60" s="144" t="s">
        <v>12</v>
      </c>
      <c r="Q60" s="144" t="s">
        <v>13</v>
      </c>
      <c r="R60" s="144" t="s">
        <v>14</v>
      </c>
      <c r="S60" s="11"/>
    </row>
    <row r="61" spans="1:19" x14ac:dyDescent="0.25">
      <c r="A61" s="323" t="s">
        <v>15</v>
      </c>
      <c r="B61" s="324"/>
      <c r="C61" s="325" t="s">
        <v>16</v>
      </c>
      <c r="D61" s="325"/>
      <c r="E61" s="325"/>
      <c r="F61" s="325"/>
      <c r="G61" s="119"/>
      <c r="H61" s="119"/>
      <c r="I61" s="119"/>
      <c r="J61" s="119"/>
      <c r="K61" s="119"/>
      <c r="L61" s="119"/>
      <c r="M61" s="119"/>
      <c r="N61" s="139"/>
      <c r="O61" s="109"/>
      <c r="P61" s="109"/>
      <c r="Q61" s="109"/>
      <c r="R61" s="109"/>
      <c r="S61" s="11"/>
    </row>
    <row r="62" spans="1:19" ht="15.75" thickBot="1" x14ac:dyDescent="0.3">
      <c r="A62" s="138"/>
      <c r="B62" s="139"/>
      <c r="C62" s="139"/>
      <c r="D62" s="139"/>
      <c r="E62" s="139"/>
      <c r="F62" s="139"/>
      <c r="G62" s="139"/>
      <c r="H62" s="139"/>
      <c r="I62" s="139"/>
      <c r="J62" s="139"/>
      <c r="K62" s="139"/>
      <c r="L62" s="139"/>
      <c r="M62" s="139"/>
      <c r="N62" s="139"/>
      <c r="O62" s="326" t="s">
        <v>17</v>
      </c>
      <c r="P62" s="326"/>
      <c r="Q62" s="326"/>
      <c r="R62" s="326"/>
      <c r="S62" s="11"/>
    </row>
    <row r="63" spans="1:19" ht="15.75" thickBot="1" x14ac:dyDescent="0.3">
      <c r="A63" s="327" t="s">
        <v>18</v>
      </c>
      <c r="B63" s="318" t="s">
        <v>19</v>
      </c>
      <c r="C63" s="329" t="s">
        <v>20</v>
      </c>
      <c r="D63" s="331" t="s">
        <v>21</v>
      </c>
      <c r="E63" s="329" t="s">
        <v>22</v>
      </c>
      <c r="F63" s="332"/>
      <c r="G63" s="329" t="s">
        <v>23</v>
      </c>
      <c r="H63" s="333"/>
      <c r="I63" s="333"/>
      <c r="J63" s="334"/>
      <c r="K63" s="335" t="s">
        <v>24</v>
      </c>
      <c r="L63" s="315" t="s">
        <v>234</v>
      </c>
      <c r="M63" s="317" t="s">
        <v>25</v>
      </c>
      <c r="N63" s="318" t="s">
        <v>26</v>
      </c>
      <c r="O63" s="319"/>
      <c r="P63" s="322" t="s">
        <v>27</v>
      </c>
      <c r="Q63" s="322"/>
      <c r="R63" s="322"/>
      <c r="S63" s="322"/>
    </row>
    <row r="64" spans="1:19" x14ac:dyDescent="0.25">
      <c r="A64" s="328"/>
      <c r="B64" s="320"/>
      <c r="C64" s="330"/>
      <c r="D64" s="330"/>
      <c r="E64" s="144" t="s">
        <v>28</v>
      </c>
      <c r="F64" s="144" t="s">
        <v>29</v>
      </c>
      <c r="G64" s="144" t="s">
        <v>30</v>
      </c>
      <c r="H64" s="178" t="s">
        <v>31</v>
      </c>
      <c r="I64" s="103" t="s">
        <v>32</v>
      </c>
      <c r="J64" s="105" t="s">
        <v>33</v>
      </c>
      <c r="K64" s="336"/>
      <c r="L64" s="316"/>
      <c r="M64" s="317"/>
      <c r="N64" s="320"/>
      <c r="O64" s="321"/>
      <c r="P64" s="315"/>
      <c r="Q64" s="315"/>
      <c r="R64" s="315"/>
      <c r="S64" s="315"/>
    </row>
    <row r="65" spans="1:19" ht="71.25" x14ac:dyDescent="0.25">
      <c r="A65" s="109">
        <v>25</v>
      </c>
      <c r="B65" s="109" t="s">
        <v>34</v>
      </c>
      <c r="C65" s="109" t="s">
        <v>479</v>
      </c>
      <c r="D65" s="113" t="s">
        <v>519</v>
      </c>
      <c r="E65" s="118" t="s">
        <v>481</v>
      </c>
      <c r="F65" s="118" t="s">
        <v>509</v>
      </c>
      <c r="G65" s="109">
        <v>4</v>
      </c>
      <c r="H65" s="114">
        <v>5</v>
      </c>
      <c r="I65" s="109" t="s">
        <v>260</v>
      </c>
      <c r="J65" s="144"/>
      <c r="K65" s="118" t="s">
        <v>520</v>
      </c>
      <c r="L65" s="118"/>
      <c r="M65" s="109" t="s">
        <v>46</v>
      </c>
      <c r="N65" s="313" t="s">
        <v>42</v>
      </c>
      <c r="O65" s="313"/>
      <c r="P65" s="356"/>
      <c r="Q65" s="357"/>
      <c r="R65" s="357"/>
      <c r="S65" s="358"/>
    </row>
    <row r="66" spans="1:19" ht="28.5" x14ac:dyDescent="0.25">
      <c r="A66" s="109">
        <v>26</v>
      </c>
      <c r="B66" s="109" t="s">
        <v>34</v>
      </c>
      <c r="C66" s="109" t="s">
        <v>479</v>
      </c>
      <c r="D66" s="109" t="s">
        <v>521</v>
      </c>
      <c r="E66" s="116" t="s">
        <v>481</v>
      </c>
      <c r="F66" s="116" t="s">
        <v>509</v>
      </c>
      <c r="G66" s="109">
        <v>4</v>
      </c>
      <c r="H66" s="114">
        <v>6</v>
      </c>
      <c r="I66" s="109" t="s">
        <v>282</v>
      </c>
      <c r="J66" s="144"/>
      <c r="K66" s="118" t="s">
        <v>522</v>
      </c>
      <c r="L66" s="118"/>
      <c r="M66" s="109" t="s">
        <v>46</v>
      </c>
      <c r="N66" s="354" t="s">
        <v>53</v>
      </c>
      <c r="O66" s="355"/>
      <c r="P66" s="356"/>
      <c r="Q66" s="357"/>
      <c r="R66" s="357"/>
      <c r="S66" s="358"/>
    </row>
    <row r="67" spans="1:19" ht="57" x14ac:dyDescent="0.25">
      <c r="A67" s="109">
        <v>27</v>
      </c>
      <c r="B67" s="111" t="s">
        <v>92</v>
      </c>
      <c r="C67" s="111" t="s">
        <v>93</v>
      </c>
      <c r="D67" s="111" t="s">
        <v>523</v>
      </c>
      <c r="E67" s="112" t="s">
        <v>204</v>
      </c>
      <c r="F67" s="112">
        <v>43138</v>
      </c>
      <c r="G67" s="109">
        <v>4</v>
      </c>
      <c r="H67" s="114">
        <v>7</v>
      </c>
      <c r="I67" s="109" t="s">
        <v>524</v>
      </c>
      <c r="J67" s="109"/>
      <c r="K67" s="109" t="s">
        <v>376</v>
      </c>
      <c r="L67" s="109"/>
      <c r="M67" s="109" t="s">
        <v>46</v>
      </c>
      <c r="N67" s="313" t="s">
        <v>42</v>
      </c>
      <c r="O67" s="313"/>
      <c r="P67" s="356"/>
      <c r="Q67" s="357"/>
      <c r="R67" s="357"/>
      <c r="S67" s="358"/>
    </row>
    <row r="68" spans="1:19" ht="46.5" customHeight="1" x14ac:dyDescent="0.25">
      <c r="A68" s="109">
        <v>28</v>
      </c>
      <c r="B68" s="111" t="s">
        <v>92</v>
      </c>
      <c r="C68" s="111" t="s">
        <v>93</v>
      </c>
      <c r="D68" s="111" t="s">
        <v>525</v>
      </c>
      <c r="E68" s="112">
        <v>43138</v>
      </c>
      <c r="F68" s="112">
        <v>43431</v>
      </c>
      <c r="G68" s="109">
        <v>5</v>
      </c>
      <c r="H68" s="114">
        <v>1</v>
      </c>
      <c r="I68" s="109" t="s">
        <v>526</v>
      </c>
      <c r="J68" s="109"/>
      <c r="K68" s="109" t="s">
        <v>527</v>
      </c>
      <c r="L68" s="109"/>
      <c r="M68" s="109" t="s">
        <v>46</v>
      </c>
      <c r="N68" s="354" t="s">
        <v>53</v>
      </c>
      <c r="O68" s="355"/>
      <c r="P68" s="356"/>
      <c r="Q68" s="357"/>
      <c r="R68" s="357"/>
      <c r="S68" s="358"/>
    </row>
    <row r="69" spans="1:19" ht="46.5" customHeight="1" x14ac:dyDescent="0.25">
      <c r="A69" s="109">
        <v>29</v>
      </c>
      <c r="B69" s="109" t="s">
        <v>108</v>
      </c>
      <c r="C69" s="109" t="s">
        <v>109</v>
      </c>
      <c r="D69" s="109" t="s">
        <v>110</v>
      </c>
      <c r="E69" s="118" t="s">
        <v>481</v>
      </c>
      <c r="F69" s="118" t="s">
        <v>528</v>
      </c>
      <c r="G69" s="109">
        <v>5</v>
      </c>
      <c r="H69" s="114">
        <v>2</v>
      </c>
      <c r="I69" s="109" t="s">
        <v>256</v>
      </c>
      <c r="J69" s="109"/>
      <c r="K69" s="117" t="s">
        <v>529</v>
      </c>
      <c r="L69" s="117"/>
      <c r="M69" s="109" t="s">
        <v>46</v>
      </c>
      <c r="N69" s="313" t="s">
        <v>42</v>
      </c>
      <c r="O69" s="313"/>
      <c r="P69" s="356"/>
      <c r="Q69" s="357"/>
      <c r="R69" s="357"/>
      <c r="S69" s="358"/>
    </row>
    <row r="70" spans="1:19" ht="46.5" customHeight="1" x14ac:dyDescent="0.25">
      <c r="A70" s="109">
        <v>30</v>
      </c>
      <c r="B70" s="109" t="s">
        <v>108</v>
      </c>
      <c r="C70" s="109" t="s">
        <v>109</v>
      </c>
      <c r="D70" s="109" t="s">
        <v>347</v>
      </c>
      <c r="E70" s="116" t="s">
        <v>488</v>
      </c>
      <c r="F70" s="116" t="s">
        <v>489</v>
      </c>
      <c r="G70" s="109">
        <v>5</v>
      </c>
      <c r="H70" s="114">
        <v>3</v>
      </c>
      <c r="I70" s="109" t="s">
        <v>261</v>
      </c>
      <c r="J70" s="109"/>
      <c r="K70" s="109" t="s">
        <v>530</v>
      </c>
      <c r="L70" s="109"/>
      <c r="M70" s="109" t="s">
        <v>46</v>
      </c>
      <c r="N70" s="354" t="s">
        <v>53</v>
      </c>
      <c r="O70" s="355"/>
      <c r="P70" s="356"/>
      <c r="Q70" s="357"/>
      <c r="R70" s="357"/>
      <c r="S70" s="358"/>
    </row>
    <row r="71" spans="1:19" ht="46.5" customHeight="1" x14ac:dyDescent="0.25">
      <c r="A71" s="109">
        <v>31</v>
      </c>
      <c r="B71" s="109" t="s">
        <v>108</v>
      </c>
      <c r="C71" s="109" t="s">
        <v>109</v>
      </c>
      <c r="D71" s="109" t="s">
        <v>347</v>
      </c>
      <c r="E71" s="116" t="s">
        <v>531</v>
      </c>
      <c r="F71" s="116" t="s">
        <v>509</v>
      </c>
      <c r="G71" s="109">
        <v>5</v>
      </c>
      <c r="H71" s="114">
        <v>4</v>
      </c>
      <c r="I71" s="109" t="s">
        <v>265</v>
      </c>
      <c r="J71" s="109"/>
      <c r="K71" s="109" t="s">
        <v>532</v>
      </c>
      <c r="L71" s="109"/>
      <c r="M71" s="109" t="s">
        <v>46</v>
      </c>
      <c r="N71" s="313" t="s">
        <v>42</v>
      </c>
      <c r="O71" s="313"/>
      <c r="P71" s="356"/>
      <c r="Q71" s="357"/>
      <c r="R71" s="357"/>
      <c r="S71" s="358"/>
    </row>
    <row r="72" spans="1:19" ht="46.5" customHeight="1" x14ac:dyDescent="0.25">
      <c r="A72" s="109">
        <v>32</v>
      </c>
      <c r="B72" s="109" t="s">
        <v>108</v>
      </c>
      <c r="C72" s="109" t="s">
        <v>109</v>
      </c>
      <c r="D72" s="109" t="s">
        <v>347</v>
      </c>
      <c r="E72" s="116" t="s">
        <v>533</v>
      </c>
      <c r="F72" s="116" t="s">
        <v>509</v>
      </c>
      <c r="G72" s="109">
        <v>5</v>
      </c>
      <c r="H72" s="114">
        <v>5</v>
      </c>
      <c r="I72" s="109" t="s">
        <v>269</v>
      </c>
      <c r="J72" s="109"/>
      <c r="K72" s="109" t="s">
        <v>534</v>
      </c>
      <c r="L72" s="109"/>
      <c r="M72" s="109" t="s">
        <v>46</v>
      </c>
      <c r="N72" s="354" t="s">
        <v>53</v>
      </c>
      <c r="O72" s="355"/>
      <c r="P72" s="356"/>
      <c r="Q72" s="357"/>
      <c r="R72" s="357"/>
      <c r="S72" s="358"/>
    </row>
    <row r="73" spans="1:19" ht="46.5" customHeight="1" x14ac:dyDescent="0.25">
      <c r="A73" s="109">
        <v>33</v>
      </c>
      <c r="B73" s="109" t="s">
        <v>108</v>
      </c>
      <c r="C73" s="109" t="s">
        <v>109</v>
      </c>
      <c r="D73" s="109" t="s">
        <v>347</v>
      </c>
      <c r="E73" s="116" t="s">
        <v>533</v>
      </c>
      <c r="F73" s="116" t="s">
        <v>509</v>
      </c>
      <c r="G73" s="109">
        <v>5</v>
      </c>
      <c r="H73" s="114">
        <v>6</v>
      </c>
      <c r="I73" s="109" t="s">
        <v>273</v>
      </c>
      <c r="J73" s="109"/>
      <c r="K73" s="109" t="s">
        <v>535</v>
      </c>
      <c r="L73" s="109"/>
      <c r="M73" s="109" t="s">
        <v>46</v>
      </c>
      <c r="N73" s="313" t="s">
        <v>42</v>
      </c>
      <c r="O73" s="313"/>
      <c r="P73" s="356"/>
      <c r="Q73" s="357"/>
      <c r="R73" s="357"/>
      <c r="S73" s="358"/>
    </row>
    <row r="74" spans="1:19" ht="99" customHeight="1" x14ac:dyDescent="0.25">
      <c r="A74" s="109">
        <v>34</v>
      </c>
      <c r="B74" s="117" t="s">
        <v>132</v>
      </c>
      <c r="C74" s="117" t="s">
        <v>157</v>
      </c>
      <c r="D74" s="109" t="s">
        <v>206</v>
      </c>
      <c r="E74" s="112">
        <v>43101</v>
      </c>
      <c r="F74" s="112">
        <v>43464</v>
      </c>
      <c r="G74" s="109">
        <v>6</v>
      </c>
      <c r="H74" s="114">
        <v>1</v>
      </c>
      <c r="I74" s="109" t="s">
        <v>524</v>
      </c>
      <c r="J74" s="109"/>
      <c r="K74" s="109" t="s">
        <v>536</v>
      </c>
      <c r="L74" s="109"/>
      <c r="M74" s="109" t="s">
        <v>46</v>
      </c>
      <c r="N74" s="313" t="s">
        <v>42</v>
      </c>
      <c r="O74" s="313"/>
      <c r="P74" s="356"/>
      <c r="Q74" s="357"/>
      <c r="R74" s="357"/>
      <c r="S74" s="358"/>
    </row>
    <row r="75" spans="1:19" x14ac:dyDescent="0.25">
      <c r="A75" s="181"/>
      <c r="B75" s="182"/>
      <c r="C75" s="182"/>
      <c r="D75" s="182"/>
      <c r="E75" s="182"/>
      <c r="F75" s="182"/>
      <c r="G75" s="182"/>
      <c r="H75" s="182"/>
      <c r="I75" s="182"/>
      <c r="J75" s="182"/>
      <c r="K75" s="182"/>
      <c r="L75" s="182"/>
      <c r="M75" s="182"/>
      <c r="N75" s="182"/>
      <c r="O75" s="182"/>
      <c r="P75" s="182"/>
      <c r="Q75" s="182"/>
      <c r="R75" s="182"/>
      <c r="S75" s="183"/>
    </row>
    <row r="76" spans="1:19" x14ac:dyDescent="0.25">
      <c r="A76" s="310" t="s">
        <v>83</v>
      </c>
      <c r="B76" s="311"/>
      <c r="C76" s="312"/>
      <c r="D76" s="312"/>
      <c r="E76" s="311" t="s">
        <v>84</v>
      </c>
      <c r="F76" s="311"/>
      <c r="G76" s="306"/>
      <c r="H76" s="306"/>
      <c r="I76" s="306"/>
      <c r="J76" s="306"/>
      <c r="K76" s="311" t="s">
        <v>85</v>
      </c>
      <c r="L76" s="311"/>
      <c r="M76" s="311"/>
      <c r="N76" s="306"/>
      <c r="O76" s="306"/>
      <c r="P76" s="184"/>
      <c r="Q76" s="184"/>
      <c r="R76" s="184"/>
      <c r="S76" s="185"/>
    </row>
    <row r="77" spans="1:19" x14ac:dyDescent="0.25">
      <c r="A77" s="181"/>
      <c r="B77" s="182"/>
      <c r="C77" s="182"/>
      <c r="D77" s="182"/>
      <c r="E77" s="182"/>
      <c r="F77" s="182"/>
      <c r="G77" s="182"/>
      <c r="H77" s="182"/>
      <c r="I77" s="182"/>
      <c r="J77" s="182"/>
      <c r="K77" s="182"/>
      <c r="L77" s="182"/>
      <c r="M77" s="182"/>
      <c r="N77" s="182"/>
      <c r="O77" s="182"/>
      <c r="P77" s="182"/>
      <c r="Q77" s="182"/>
      <c r="R77" s="182"/>
      <c r="S77" s="183"/>
    </row>
    <row r="78" spans="1:19" x14ac:dyDescent="0.25">
      <c r="A78" s="310" t="s">
        <v>86</v>
      </c>
      <c r="B78" s="311"/>
      <c r="C78" s="312"/>
      <c r="D78" s="312"/>
      <c r="E78" s="311" t="s">
        <v>87</v>
      </c>
      <c r="F78" s="311"/>
      <c r="G78" s="306"/>
      <c r="H78" s="306"/>
      <c r="I78" s="306"/>
      <c r="J78" s="306"/>
      <c r="K78" s="311" t="s">
        <v>87</v>
      </c>
      <c r="L78" s="311"/>
      <c r="M78" s="311"/>
      <c r="N78" s="306"/>
      <c r="O78" s="306"/>
      <c r="P78" s="184"/>
      <c r="Q78" s="184"/>
      <c r="R78" s="184"/>
      <c r="S78" s="185"/>
    </row>
    <row r="79" spans="1:19" ht="48.75" customHeight="1" x14ac:dyDescent="0.25">
      <c r="A79" s="181" t="s">
        <v>88</v>
      </c>
      <c r="B79" s="182"/>
      <c r="C79" s="184"/>
      <c r="D79" s="182"/>
      <c r="E79" s="182" t="s">
        <v>88</v>
      </c>
      <c r="F79" s="182"/>
      <c r="G79" s="306"/>
      <c r="H79" s="306"/>
      <c r="I79" s="306"/>
      <c r="J79" s="306"/>
      <c r="K79" s="182" t="s">
        <v>88</v>
      </c>
      <c r="L79" s="182"/>
      <c r="M79" s="182"/>
      <c r="N79" s="307"/>
      <c r="O79" s="307"/>
      <c r="P79" s="186"/>
      <c r="Q79" s="186"/>
      <c r="R79" s="186"/>
      <c r="S79" s="187"/>
    </row>
    <row r="80" spans="1:19" x14ac:dyDescent="0.25">
      <c r="A80" s="308"/>
      <c r="B80" s="309"/>
      <c r="C80" s="309"/>
      <c r="D80" s="309"/>
      <c r="E80" s="309"/>
      <c r="F80" s="309"/>
      <c r="G80" s="309"/>
      <c r="H80" s="309"/>
      <c r="I80" s="309"/>
      <c r="J80" s="309"/>
      <c r="K80" s="309"/>
      <c r="L80" s="309"/>
      <c r="M80" s="309"/>
      <c r="N80" s="309"/>
      <c r="O80" s="309"/>
      <c r="P80" s="309"/>
      <c r="Q80" s="309"/>
      <c r="R80" s="309"/>
      <c r="S80" s="185"/>
    </row>
    <row r="81" spans="1:19" ht="39" customHeight="1" x14ac:dyDescent="0.25">
      <c r="A81" s="342"/>
      <c r="B81" s="343"/>
      <c r="C81" s="343"/>
      <c r="D81" s="343"/>
      <c r="E81" s="344"/>
      <c r="F81" s="348" t="s">
        <v>0</v>
      </c>
      <c r="G81" s="348"/>
      <c r="H81" s="348"/>
      <c r="I81" s="348"/>
      <c r="J81" s="348"/>
      <c r="K81" s="348"/>
      <c r="L81" s="348"/>
      <c r="M81" s="348"/>
      <c r="N81" s="348"/>
      <c r="O81" s="348"/>
      <c r="P81" s="349" t="s">
        <v>1</v>
      </c>
      <c r="Q81" s="350"/>
      <c r="R81" s="350"/>
      <c r="S81" s="351"/>
    </row>
    <row r="82" spans="1:19" ht="39" customHeight="1" x14ac:dyDescent="0.25">
      <c r="A82" s="345"/>
      <c r="B82" s="346"/>
      <c r="C82" s="346"/>
      <c r="D82" s="346"/>
      <c r="E82" s="347"/>
      <c r="F82" s="352" t="s">
        <v>2</v>
      </c>
      <c r="G82" s="352"/>
      <c r="H82" s="352"/>
      <c r="I82" s="352"/>
      <c r="J82" s="353" t="s">
        <v>233</v>
      </c>
      <c r="K82" s="353"/>
      <c r="L82" s="175"/>
      <c r="M82" s="352" t="s">
        <v>4</v>
      </c>
      <c r="N82" s="352"/>
      <c r="O82" s="352"/>
      <c r="P82" s="352"/>
      <c r="Q82" s="352"/>
      <c r="R82" s="352"/>
      <c r="S82" s="352"/>
    </row>
    <row r="83" spans="1:19" x14ac:dyDescent="0.25">
      <c r="A83" s="176"/>
      <c r="S83" s="177"/>
    </row>
    <row r="84" spans="1:19" x14ac:dyDescent="0.25">
      <c r="A84" s="323" t="s">
        <v>5</v>
      </c>
      <c r="B84" s="324"/>
      <c r="C84" s="337" t="s">
        <v>6</v>
      </c>
      <c r="D84" s="337"/>
      <c r="E84" s="337"/>
      <c r="F84" s="337"/>
      <c r="G84" s="337"/>
      <c r="H84" s="337"/>
      <c r="I84" s="337"/>
      <c r="J84" s="337"/>
      <c r="K84" s="131"/>
      <c r="L84" s="131"/>
      <c r="M84" s="131"/>
      <c r="N84" s="131"/>
      <c r="O84" s="131"/>
      <c r="P84" s="139"/>
      <c r="Q84" s="139"/>
      <c r="R84" s="139"/>
      <c r="S84" s="11"/>
    </row>
    <row r="85" spans="1:19" x14ac:dyDescent="0.25">
      <c r="A85" s="323" t="s">
        <v>7</v>
      </c>
      <c r="B85" s="324"/>
      <c r="C85" s="324"/>
      <c r="D85" s="337" t="s">
        <v>8</v>
      </c>
      <c r="E85" s="337"/>
      <c r="F85" s="337"/>
      <c r="G85" s="337"/>
      <c r="H85" s="337"/>
      <c r="I85" s="337"/>
      <c r="J85" s="337"/>
      <c r="K85" s="337"/>
      <c r="L85" s="337"/>
      <c r="M85" s="337"/>
      <c r="N85" s="131"/>
      <c r="O85" s="338" t="s">
        <v>9</v>
      </c>
      <c r="P85" s="339"/>
      <c r="Q85" s="339"/>
      <c r="R85" s="340"/>
      <c r="S85" s="11"/>
    </row>
    <row r="86" spans="1:19" x14ac:dyDescent="0.25">
      <c r="A86" s="323" t="s">
        <v>10</v>
      </c>
      <c r="B86" s="324"/>
      <c r="C86" s="341" t="s">
        <v>8</v>
      </c>
      <c r="D86" s="341"/>
      <c r="E86" s="341"/>
      <c r="F86" s="341"/>
      <c r="G86" s="341"/>
      <c r="H86" s="341"/>
      <c r="I86" s="341"/>
      <c r="J86" s="341"/>
      <c r="K86" s="341"/>
      <c r="L86" s="341"/>
      <c r="M86" s="341"/>
      <c r="N86" s="131"/>
      <c r="O86" s="144" t="s">
        <v>11</v>
      </c>
      <c r="P86" s="144" t="s">
        <v>12</v>
      </c>
      <c r="Q86" s="144" t="s">
        <v>13</v>
      </c>
      <c r="R86" s="144" t="s">
        <v>14</v>
      </c>
      <c r="S86" s="11"/>
    </row>
    <row r="87" spans="1:19" x14ac:dyDescent="0.25">
      <c r="A87" s="323" t="s">
        <v>15</v>
      </c>
      <c r="B87" s="324"/>
      <c r="C87" s="325" t="s">
        <v>16</v>
      </c>
      <c r="D87" s="325"/>
      <c r="E87" s="325"/>
      <c r="F87" s="325"/>
      <c r="G87" s="119"/>
      <c r="H87" s="119"/>
      <c r="I87" s="119"/>
      <c r="J87" s="119"/>
      <c r="K87" s="119"/>
      <c r="L87" s="119"/>
      <c r="M87" s="119"/>
      <c r="N87" s="139"/>
      <c r="O87" s="109"/>
      <c r="P87" s="109"/>
      <c r="Q87" s="109"/>
      <c r="R87" s="109"/>
      <c r="S87" s="11"/>
    </row>
    <row r="88" spans="1:19" ht="15.75" thickBot="1" x14ac:dyDescent="0.3">
      <c r="A88" s="138"/>
      <c r="B88" s="139"/>
      <c r="C88" s="139"/>
      <c r="D88" s="139"/>
      <c r="E88" s="139"/>
      <c r="F88" s="139"/>
      <c r="G88" s="139"/>
      <c r="H88" s="139"/>
      <c r="I88" s="139"/>
      <c r="J88" s="139"/>
      <c r="K88" s="139"/>
      <c r="L88" s="139"/>
      <c r="M88" s="139"/>
      <c r="N88" s="139"/>
      <c r="O88" s="326" t="s">
        <v>17</v>
      </c>
      <c r="P88" s="326"/>
      <c r="Q88" s="326"/>
      <c r="R88" s="326"/>
      <c r="S88" s="11"/>
    </row>
    <row r="89" spans="1:19" ht="15.75" thickBot="1" x14ac:dyDescent="0.3">
      <c r="A89" s="327" t="s">
        <v>18</v>
      </c>
      <c r="B89" s="318" t="s">
        <v>19</v>
      </c>
      <c r="C89" s="329" t="s">
        <v>20</v>
      </c>
      <c r="D89" s="331" t="s">
        <v>21</v>
      </c>
      <c r="E89" s="329" t="s">
        <v>22</v>
      </c>
      <c r="F89" s="332"/>
      <c r="G89" s="329" t="s">
        <v>23</v>
      </c>
      <c r="H89" s="333"/>
      <c r="I89" s="333"/>
      <c r="J89" s="334"/>
      <c r="K89" s="335" t="s">
        <v>24</v>
      </c>
      <c r="L89" s="315" t="s">
        <v>234</v>
      </c>
      <c r="M89" s="317" t="s">
        <v>25</v>
      </c>
      <c r="N89" s="318" t="s">
        <v>26</v>
      </c>
      <c r="O89" s="319"/>
      <c r="P89" s="322" t="s">
        <v>27</v>
      </c>
      <c r="Q89" s="322"/>
      <c r="R89" s="322"/>
      <c r="S89" s="322"/>
    </row>
    <row r="90" spans="1:19" x14ac:dyDescent="0.25">
      <c r="A90" s="328"/>
      <c r="B90" s="320"/>
      <c r="C90" s="330"/>
      <c r="D90" s="330"/>
      <c r="E90" s="144" t="s">
        <v>28</v>
      </c>
      <c r="F90" s="144" t="s">
        <v>29</v>
      </c>
      <c r="G90" s="144" t="s">
        <v>30</v>
      </c>
      <c r="H90" s="178" t="s">
        <v>31</v>
      </c>
      <c r="I90" s="103" t="s">
        <v>32</v>
      </c>
      <c r="J90" s="105" t="s">
        <v>33</v>
      </c>
      <c r="K90" s="336"/>
      <c r="L90" s="316"/>
      <c r="M90" s="317"/>
      <c r="N90" s="320"/>
      <c r="O90" s="321"/>
      <c r="P90" s="315"/>
      <c r="Q90" s="315"/>
      <c r="R90" s="315"/>
      <c r="S90" s="315"/>
    </row>
    <row r="91" spans="1:19" ht="85.5" x14ac:dyDescent="0.25">
      <c r="A91" s="109">
        <v>35</v>
      </c>
      <c r="B91" s="117" t="s">
        <v>132</v>
      </c>
      <c r="C91" s="117" t="s">
        <v>157</v>
      </c>
      <c r="D91" s="109" t="s">
        <v>179</v>
      </c>
      <c r="E91" s="112">
        <v>43101</v>
      </c>
      <c r="F91" s="112">
        <v>43464</v>
      </c>
      <c r="G91" s="109">
        <v>6</v>
      </c>
      <c r="H91" s="109">
        <v>2</v>
      </c>
      <c r="I91" s="109" t="s">
        <v>526</v>
      </c>
      <c r="J91" s="139"/>
      <c r="K91" s="109" t="s">
        <v>537</v>
      </c>
      <c r="L91" s="109"/>
      <c r="M91" s="109" t="s">
        <v>46</v>
      </c>
      <c r="N91" s="313" t="s">
        <v>42</v>
      </c>
      <c r="O91" s="313"/>
      <c r="P91" s="113"/>
      <c r="Q91" s="119"/>
      <c r="R91" s="119"/>
      <c r="S91" s="114"/>
    </row>
    <row r="92" spans="1:19" ht="82.5" customHeight="1" x14ac:dyDescent="0.25">
      <c r="A92" s="109">
        <v>36</v>
      </c>
      <c r="B92" s="117" t="s">
        <v>160</v>
      </c>
      <c r="C92" s="109" t="s">
        <v>209</v>
      </c>
      <c r="D92" s="109" t="s">
        <v>229</v>
      </c>
      <c r="E92" s="112">
        <v>43101</v>
      </c>
      <c r="F92" s="112">
        <v>43464</v>
      </c>
      <c r="G92" s="109">
        <v>6</v>
      </c>
      <c r="H92" s="109">
        <v>3</v>
      </c>
      <c r="I92" s="109"/>
      <c r="J92" s="109"/>
      <c r="K92" s="109" t="s">
        <v>538</v>
      </c>
      <c r="L92" s="109"/>
      <c r="M92" s="109" t="s">
        <v>46</v>
      </c>
      <c r="N92" s="313" t="s">
        <v>42</v>
      </c>
      <c r="O92" s="313"/>
      <c r="P92" s="314"/>
      <c r="Q92" s="314"/>
      <c r="R92" s="314"/>
      <c r="S92" s="314"/>
    </row>
    <row r="93" spans="1:19" ht="94.5" customHeight="1" x14ac:dyDescent="0.25">
      <c r="A93" s="109">
        <v>37</v>
      </c>
      <c r="B93" s="117" t="s">
        <v>185</v>
      </c>
      <c r="C93" s="109" t="s">
        <v>213</v>
      </c>
      <c r="D93" s="139" t="s">
        <v>288</v>
      </c>
      <c r="E93" s="112">
        <v>43101</v>
      </c>
      <c r="F93" s="112">
        <v>43464</v>
      </c>
      <c r="G93" s="109">
        <v>6</v>
      </c>
      <c r="H93" s="109">
        <v>4</v>
      </c>
      <c r="I93" s="109"/>
      <c r="J93" s="109"/>
      <c r="K93" s="109" t="s">
        <v>111</v>
      </c>
      <c r="L93" s="109"/>
      <c r="M93" s="109" t="s">
        <v>46</v>
      </c>
      <c r="N93" s="313" t="s">
        <v>42</v>
      </c>
      <c r="O93" s="313"/>
      <c r="P93" s="314"/>
      <c r="Q93" s="314"/>
      <c r="R93" s="314"/>
      <c r="S93" s="314"/>
    </row>
    <row r="94" spans="1:19" ht="78" customHeight="1" x14ac:dyDescent="0.25">
      <c r="A94" s="109">
        <v>38</v>
      </c>
      <c r="B94" s="117" t="s">
        <v>539</v>
      </c>
      <c r="C94" s="117" t="s">
        <v>540</v>
      </c>
      <c r="D94" s="117" t="s">
        <v>541</v>
      </c>
      <c r="E94" s="112">
        <v>43101</v>
      </c>
      <c r="F94" s="112" t="s">
        <v>542</v>
      </c>
      <c r="G94" s="109">
        <v>6</v>
      </c>
      <c r="H94" s="109">
        <v>5</v>
      </c>
      <c r="I94" s="109"/>
      <c r="J94" s="109"/>
      <c r="K94" s="109" t="s">
        <v>543</v>
      </c>
      <c r="L94" s="109"/>
      <c r="M94" s="109" t="s">
        <v>46</v>
      </c>
      <c r="N94" s="313" t="s">
        <v>42</v>
      </c>
      <c r="O94" s="313"/>
      <c r="P94" s="314"/>
      <c r="Q94" s="314"/>
      <c r="R94" s="314"/>
      <c r="S94" s="314"/>
    </row>
    <row r="95" spans="1:19" ht="83.25" customHeight="1" x14ac:dyDescent="0.25">
      <c r="A95" s="109">
        <v>39</v>
      </c>
      <c r="B95" s="117" t="s">
        <v>137</v>
      </c>
      <c r="C95" s="109" t="s">
        <v>189</v>
      </c>
      <c r="D95" s="109" t="s">
        <v>371</v>
      </c>
      <c r="E95" s="112">
        <v>43101</v>
      </c>
      <c r="F95" s="112" t="s">
        <v>542</v>
      </c>
      <c r="G95" s="109">
        <v>6</v>
      </c>
      <c r="H95" s="109">
        <v>6</v>
      </c>
      <c r="I95" s="109"/>
      <c r="J95" s="109"/>
      <c r="K95" s="109" t="s">
        <v>544</v>
      </c>
      <c r="L95" s="109"/>
      <c r="M95" s="109" t="s">
        <v>46</v>
      </c>
      <c r="N95" s="313" t="s">
        <v>42</v>
      </c>
      <c r="O95" s="313"/>
      <c r="P95" s="314"/>
      <c r="Q95" s="314"/>
      <c r="R95" s="314"/>
      <c r="S95" s="314"/>
    </row>
    <row r="96" spans="1:19" x14ac:dyDescent="0.25">
      <c r="A96" s="181"/>
      <c r="B96" s="182"/>
      <c r="C96" s="182"/>
      <c r="D96" s="182"/>
      <c r="E96" s="182"/>
      <c r="F96" s="182"/>
      <c r="G96" s="182"/>
      <c r="H96" s="182"/>
      <c r="I96" s="182"/>
      <c r="J96" s="182"/>
      <c r="K96" s="182"/>
      <c r="L96" s="182"/>
      <c r="M96" s="182"/>
      <c r="N96" s="182"/>
      <c r="O96" s="182"/>
      <c r="P96" s="182"/>
      <c r="Q96" s="182"/>
      <c r="R96" s="182"/>
      <c r="S96" s="183"/>
    </row>
    <row r="97" spans="1:19" x14ac:dyDescent="0.25">
      <c r="A97" s="310" t="s">
        <v>83</v>
      </c>
      <c r="B97" s="311"/>
      <c r="C97" s="312"/>
      <c r="D97" s="312"/>
      <c r="E97" s="311" t="s">
        <v>84</v>
      </c>
      <c r="F97" s="311"/>
      <c r="G97" s="306"/>
      <c r="H97" s="306"/>
      <c r="I97" s="306"/>
      <c r="J97" s="306"/>
      <c r="K97" s="311" t="s">
        <v>85</v>
      </c>
      <c r="L97" s="311"/>
      <c r="M97" s="311"/>
      <c r="N97" s="306"/>
      <c r="O97" s="306"/>
      <c r="P97" s="184"/>
      <c r="Q97" s="184"/>
      <c r="R97" s="184"/>
      <c r="S97" s="185"/>
    </row>
    <row r="98" spans="1:19" x14ac:dyDescent="0.25">
      <c r="A98" s="181"/>
      <c r="B98" s="182"/>
      <c r="C98" s="182"/>
      <c r="D98" s="182"/>
      <c r="E98" s="182"/>
      <c r="F98" s="182"/>
      <c r="G98" s="182"/>
      <c r="H98" s="182"/>
      <c r="I98" s="182"/>
      <c r="J98" s="182"/>
      <c r="K98" s="182"/>
      <c r="L98" s="182"/>
      <c r="M98" s="182"/>
      <c r="N98" s="182"/>
      <c r="O98" s="182"/>
      <c r="P98" s="182"/>
      <c r="Q98" s="182"/>
      <c r="R98" s="182"/>
      <c r="S98" s="183"/>
    </row>
    <row r="99" spans="1:19" x14ac:dyDescent="0.25">
      <c r="A99" s="310" t="s">
        <v>86</v>
      </c>
      <c r="B99" s="311"/>
      <c r="C99" s="312"/>
      <c r="D99" s="312"/>
      <c r="E99" s="311" t="s">
        <v>87</v>
      </c>
      <c r="F99" s="311"/>
      <c r="G99" s="306"/>
      <c r="H99" s="306"/>
      <c r="I99" s="306"/>
      <c r="J99" s="306"/>
      <c r="K99" s="311" t="s">
        <v>87</v>
      </c>
      <c r="L99" s="311"/>
      <c r="M99" s="311"/>
      <c r="N99" s="306"/>
      <c r="O99" s="306"/>
      <c r="P99" s="184"/>
      <c r="Q99" s="184"/>
      <c r="R99" s="184"/>
      <c r="S99" s="185"/>
    </row>
    <row r="100" spans="1:19" ht="30" x14ac:dyDescent="0.25">
      <c r="A100" s="181" t="s">
        <v>88</v>
      </c>
      <c r="B100" s="182"/>
      <c r="C100" s="184"/>
      <c r="D100" s="182"/>
      <c r="E100" s="182" t="s">
        <v>88</v>
      </c>
      <c r="F100" s="182"/>
      <c r="G100" s="306"/>
      <c r="H100" s="306"/>
      <c r="I100" s="306"/>
      <c r="J100" s="306"/>
      <c r="K100" s="182" t="s">
        <v>88</v>
      </c>
      <c r="L100" s="182"/>
      <c r="M100" s="182"/>
      <c r="N100" s="307"/>
      <c r="O100" s="307"/>
      <c r="P100" s="186"/>
      <c r="Q100" s="186"/>
      <c r="R100" s="186"/>
      <c r="S100" s="187"/>
    </row>
    <row r="101" spans="1:19" x14ac:dyDescent="0.25">
      <c r="A101" s="308"/>
      <c r="B101" s="309"/>
      <c r="C101" s="309"/>
      <c r="D101" s="309"/>
      <c r="E101" s="309"/>
      <c r="F101" s="309"/>
      <c r="G101" s="309"/>
      <c r="H101" s="309"/>
      <c r="I101" s="309"/>
      <c r="J101" s="309"/>
      <c r="K101" s="309"/>
      <c r="L101" s="309"/>
      <c r="M101" s="309"/>
      <c r="N101" s="309"/>
      <c r="O101" s="309"/>
      <c r="P101" s="309"/>
      <c r="Q101" s="309"/>
      <c r="R101" s="309"/>
      <c r="S101" s="185"/>
    </row>
  </sheetData>
  <mergeCells count="245">
    <mergeCell ref="A4:B4"/>
    <mergeCell ref="C4:J4"/>
    <mergeCell ref="A5:C5"/>
    <mergeCell ref="D5:M5"/>
    <mergeCell ref="O5:R5"/>
    <mergeCell ref="A6:B6"/>
    <mergeCell ref="C6:M6"/>
    <mergeCell ref="A1:E2"/>
    <mergeCell ref="F1:O1"/>
    <mergeCell ref="P1:S1"/>
    <mergeCell ref="F2:I2"/>
    <mergeCell ref="J2:K2"/>
    <mergeCell ref="M2:S2"/>
    <mergeCell ref="A7:B7"/>
    <mergeCell ref="C7:F7"/>
    <mergeCell ref="O8:R8"/>
    <mergeCell ref="A9:A10"/>
    <mergeCell ref="B9:B10"/>
    <mergeCell ref="C9:C10"/>
    <mergeCell ref="D9:D10"/>
    <mergeCell ref="E9:F9"/>
    <mergeCell ref="G9:J9"/>
    <mergeCell ref="K9:K10"/>
    <mergeCell ref="N12:O12"/>
    <mergeCell ref="P12:S12"/>
    <mergeCell ref="N13:O13"/>
    <mergeCell ref="P13:S13"/>
    <mergeCell ref="N14:O14"/>
    <mergeCell ref="P14:S14"/>
    <mergeCell ref="L9:L10"/>
    <mergeCell ref="M9:M10"/>
    <mergeCell ref="N9:O10"/>
    <mergeCell ref="P9:S10"/>
    <mergeCell ref="N11:O11"/>
    <mergeCell ref="P11:S11"/>
    <mergeCell ref="N18:O18"/>
    <mergeCell ref="P18:S18"/>
    <mergeCell ref="N19:O19"/>
    <mergeCell ref="P19:S19"/>
    <mergeCell ref="N20:O20"/>
    <mergeCell ref="P20:S20"/>
    <mergeCell ref="N15:O15"/>
    <mergeCell ref="P15:S15"/>
    <mergeCell ref="N16:O16"/>
    <mergeCell ref="P16:S16"/>
    <mergeCell ref="N17:O17"/>
    <mergeCell ref="P17:S17"/>
    <mergeCell ref="A26:B26"/>
    <mergeCell ref="C26:D26"/>
    <mergeCell ref="E26:F26"/>
    <mergeCell ref="G26:J26"/>
    <mergeCell ref="K26:M26"/>
    <mergeCell ref="N26:O26"/>
    <mergeCell ref="N21:O21"/>
    <mergeCell ref="P21:S21"/>
    <mergeCell ref="N22:O22"/>
    <mergeCell ref="P22:S22"/>
    <mergeCell ref="A24:B24"/>
    <mergeCell ref="C24:D24"/>
    <mergeCell ref="E24:F24"/>
    <mergeCell ref="G24:J24"/>
    <mergeCell ref="K24:M24"/>
    <mergeCell ref="N24:O24"/>
    <mergeCell ref="A32:B32"/>
    <mergeCell ref="C32:J32"/>
    <mergeCell ref="A33:C33"/>
    <mergeCell ref="D33:M33"/>
    <mergeCell ref="O33:R33"/>
    <mergeCell ref="A34:B34"/>
    <mergeCell ref="C34:M34"/>
    <mergeCell ref="G27:J27"/>
    <mergeCell ref="N27:O27"/>
    <mergeCell ref="A28:R28"/>
    <mergeCell ref="A29:E30"/>
    <mergeCell ref="F29:O29"/>
    <mergeCell ref="P29:S29"/>
    <mergeCell ref="F30:I30"/>
    <mergeCell ref="J30:K30"/>
    <mergeCell ref="M30:S30"/>
    <mergeCell ref="A35:B35"/>
    <mergeCell ref="C35:F35"/>
    <mergeCell ref="O36:R36"/>
    <mergeCell ref="A37:A38"/>
    <mergeCell ref="B37:B38"/>
    <mergeCell ref="C37:C38"/>
    <mergeCell ref="D37:D38"/>
    <mergeCell ref="E37:F37"/>
    <mergeCell ref="G37:J37"/>
    <mergeCell ref="K37:K38"/>
    <mergeCell ref="N40:O40"/>
    <mergeCell ref="P40:S40"/>
    <mergeCell ref="N41:O41"/>
    <mergeCell ref="P41:S41"/>
    <mergeCell ref="N42:O42"/>
    <mergeCell ref="P42:S42"/>
    <mergeCell ref="L37:L38"/>
    <mergeCell ref="M37:M38"/>
    <mergeCell ref="N37:O38"/>
    <mergeCell ref="P37:S38"/>
    <mergeCell ref="N39:O39"/>
    <mergeCell ref="P39:S39"/>
    <mergeCell ref="N46:O46"/>
    <mergeCell ref="P46:S46"/>
    <mergeCell ref="N47:O47"/>
    <mergeCell ref="P47:S47"/>
    <mergeCell ref="N48:O48"/>
    <mergeCell ref="P48:S48"/>
    <mergeCell ref="N43:O43"/>
    <mergeCell ref="P43:S43"/>
    <mergeCell ref="N44:O44"/>
    <mergeCell ref="P44:S44"/>
    <mergeCell ref="N45:O45"/>
    <mergeCell ref="P45:S45"/>
    <mergeCell ref="A53:B53"/>
    <mergeCell ref="C53:D53"/>
    <mergeCell ref="E53:F53"/>
    <mergeCell ref="G53:J53"/>
    <mergeCell ref="K53:M53"/>
    <mergeCell ref="N53:O53"/>
    <mergeCell ref="N49:O49"/>
    <mergeCell ref="P49:S49"/>
    <mergeCell ref="N50:O50"/>
    <mergeCell ref="P50:S50"/>
    <mergeCell ref="A51:B51"/>
    <mergeCell ref="C51:D51"/>
    <mergeCell ref="E51:F51"/>
    <mergeCell ref="G51:J51"/>
    <mergeCell ref="K51:M51"/>
    <mergeCell ref="N51:O51"/>
    <mergeCell ref="A58:B58"/>
    <mergeCell ref="C58:J58"/>
    <mergeCell ref="A59:C59"/>
    <mergeCell ref="D59:M59"/>
    <mergeCell ref="O59:R59"/>
    <mergeCell ref="A60:B60"/>
    <mergeCell ref="C60:M60"/>
    <mergeCell ref="G54:J54"/>
    <mergeCell ref="N54:O54"/>
    <mergeCell ref="A55:R55"/>
    <mergeCell ref="A56:E57"/>
    <mergeCell ref="F56:O56"/>
    <mergeCell ref="P56:S56"/>
    <mergeCell ref="F57:I57"/>
    <mergeCell ref="J57:K57"/>
    <mergeCell ref="M57:S57"/>
    <mergeCell ref="A61:B61"/>
    <mergeCell ref="C61:F61"/>
    <mergeCell ref="O62:R62"/>
    <mergeCell ref="A63:A64"/>
    <mergeCell ref="B63:B64"/>
    <mergeCell ref="C63:C64"/>
    <mergeCell ref="D63:D64"/>
    <mergeCell ref="E63:F63"/>
    <mergeCell ref="G63:J63"/>
    <mergeCell ref="K63:K64"/>
    <mergeCell ref="N66:O66"/>
    <mergeCell ref="P66:S66"/>
    <mergeCell ref="N67:O67"/>
    <mergeCell ref="P67:S67"/>
    <mergeCell ref="N68:O68"/>
    <mergeCell ref="P68:S68"/>
    <mergeCell ref="L63:L64"/>
    <mergeCell ref="M63:M64"/>
    <mergeCell ref="N63:O64"/>
    <mergeCell ref="P63:S64"/>
    <mergeCell ref="N65:O65"/>
    <mergeCell ref="P65:S65"/>
    <mergeCell ref="N72:O72"/>
    <mergeCell ref="P72:S72"/>
    <mergeCell ref="N73:O73"/>
    <mergeCell ref="P73:S73"/>
    <mergeCell ref="N74:O74"/>
    <mergeCell ref="P74:S74"/>
    <mergeCell ref="N69:O69"/>
    <mergeCell ref="P69:S69"/>
    <mergeCell ref="N70:O70"/>
    <mergeCell ref="P70:S70"/>
    <mergeCell ref="N71:O71"/>
    <mergeCell ref="P71:S71"/>
    <mergeCell ref="A78:B78"/>
    <mergeCell ref="C78:D78"/>
    <mergeCell ref="E78:F78"/>
    <mergeCell ref="G78:J78"/>
    <mergeCell ref="K78:M78"/>
    <mergeCell ref="N78:O78"/>
    <mergeCell ref="A76:B76"/>
    <mergeCell ref="C76:D76"/>
    <mergeCell ref="E76:F76"/>
    <mergeCell ref="G76:J76"/>
    <mergeCell ref="K76:M76"/>
    <mergeCell ref="N76:O76"/>
    <mergeCell ref="A84:B84"/>
    <mergeCell ref="C84:J84"/>
    <mergeCell ref="A85:C85"/>
    <mergeCell ref="D85:M85"/>
    <mergeCell ref="O85:R85"/>
    <mergeCell ref="A86:B86"/>
    <mergeCell ref="C86:M86"/>
    <mergeCell ref="G79:J79"/>
    <mergeCell ref="N79:O79"/>
    <mergeCell ref="A80:R80"/>
    <mergeCell ref="A81:E82"/>
    <mergeCell ref="F81:O81"/>
    <mergeCell ref="P81:S81"/>
    <mergeCell ref="F82:I82"/>
    <mergeCell ref="J82:K82"/>
    <mergeCell ref="M82:S82"/>
    <mergeCell ref="L89:L90"/>
    <mergeCell ref="M89:M90"/>
    <mergeCell ref="N89:O90"/>
    <mergeCell ref="P89:S90"/>
    <mergeCell ref="N91:O91"/>
    <mergeCell ref="N92:O92"/>
    <mergeCell ref="P92:S92"/>
    <mergeCell ref="A87:B87"/>
    <mergeCell ref="C87:F87"/>
    <mergeCell ref="O88:R88"/>
    <mergeCell ref="A89:A90"/>
    <mergeCell ref="B89:B90"/>
    <mergeCell ref="C89:C90"/>
    <mergeCell ref="D89:D90"/>
    <mergeCell ref="E89:F89"/>
    <mergeCell ref="G89:J89"/>
    <mergeCell ref="K89:K90"/>
    <mergeCell ref="A97:B97"/>
    <mergeCell ref="C97:D97"/>
    <mergeCell ref="E97:F97"/>
    <mergeCell ref="G97:J97"/>
    <mergeCell ref="K97:M97"/>
    <mergeCell ref="N97:O97"/>
    <mergeCell ref="N93:O93"/>
    <mergeCell ref="P93:S93"/>
    <mergeCell ref="N94:O94"/>
    <mergeCell ref="P94:S94"/>
    <mergeCell ref="N95:O95"/>
    <mergeCell ref="P95:S95"/>
    <mergeCell ref="G100:J100"/>
    <mergeCell ref="N100:O100"/>
    <mergeCell ref="A101:R101"/>
    <mergeCell ref="A99:B99"/>
    <mergeCell ref="C99:D99"/>
    <mergeCell ref="E99:F99"/>
    <mergeCell ref="G99:J99"/>
    <mergeCell ref="K99:M99"/>
    <mergeCell ref="N99:O99"/>
  </mergeCells>
  <pageMargins left="0.70866141732283472" right="0.70866141732283472" top="0.74803149606299213" bottom="0.74803149606299213" header="0.31496062992125984" footer="0.31496062992125984"/>
  <pageSetup paperSize="41" scale="55" orientation="landscape" r:id="rId1"/>
  <rowBreaks count="3" manualBreakCount="3">
    <brk id="28" max="31" man="1"/>
    <brk id="55" max="16383" man="1"/>
    <brk id="80"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00CC"/>
  </sheetPr>
  <dimension ref="A1:S103"/>
  <sheetViews>
    <sheetView showGridLines="0" view="pageBreakPreview" topLeftCell="A96" zoomScale="90" zoomScaleNormal="60" zoomScaleSheetLayoutView="90" workbookViewId="0">
      <selection activeCell="E111" sqref="E111"/>
    </sheetView>
  </sheetViews>
  <sheetFormatPr baseColWidth="10" defaultColWidth="11.42578125" defaultRowHeight="15.75" x14ac:dyDescent="0.25"/>
  <cols>
    <col min="1" max="1" width="10.140625" style="1" customWidth="1"/>
    <col min="2" max="2" width="10.5703125" style="1" customWidth="1"/>
    <col min="3" max="3" width="38.7109375" style="1" customWidth="1"/>
    <col min="4" max="4" width="46.42578125" style="1" customWidth="1"/>
    <col min="5" max="5" width="15.28515625" style="1" customWidth="1"/>
    <col min="6" max="6" width="14.85546875" style="1" customWidth="1"/>
    <col min="7" max="7" width="12.28515625" style="1" customWidth="1"/>
    <col min="8" max="8" width="12" style="1" customWidth="1"/>
    <col min="9" max="9" width="9.42578125" style="1" customWidth="1"/>
    <col min="10" max="10" width="5.5703125" style="1" bestFit="1" customWidth="1"/>
    <col min="11" max="12" width="11.42578125" style="1"/>
    <col min="13" max="13" width="8.85546875" style="1" bestFit="1" customWidth="1"/>
    <col min="14" max="16384" width="11.42578125" style="1"/>
  </cols>
  <sheetData>
    <row r="1" spans="1:19" ht="45" customHeight="1" x14ac:dyDescent="0.25">
      <c r="A1" s="385"/>
      <c r="B1" s="386"/>
      <c r="C1" s="386"/>
      <c r="D1" s="386"/>
      <c r="E1" s="387"/>
      <c r="F1" s="391" t="s">
        <v>0</v>
      </c>
      <c r="G1" s="391"/>
      <c r="H1" s="391"/>
      <c r="I1" s="391"/>
      <c r="J1" s="391"/>
      <c r="K1" s="391"/>
      <c r="L1" s="391"/>
      <c r="M1" s="391"/>
      <c r="N1" s="391"/>
      <c r="O1" s="391"/>
      <c r="P1" s="392" t="s">
        <v>1</v>
      </c>
      <c r="Q1" s="393"/>
      <c r="R1" s="393"/>
      <c r="S1" s="394"/>
    </row>
    <row r="2" spans="1:19" x14ac:dyDescent="0.25">
      <c r="A2" s="388"/>
      <c r="B2" s="389"/>
      <c r="C2" s="389"/>
      <c r="D2" s="389"/>
      <c r="E2" s="390"/>
      <c r="F2" s="395" t="s">
        <v>2</v>
      </c>
      <c r="G2" s="395"/>
      <c r="H2" s="395"/>
      <c r="I2" s="395"/>
      <c r="J2" s="396" t="s">
        <v>233</v>
      </c>
      <c r="K2" s="396"/>
      <c r="L2" s="2"/>
      <c r="M2" s="395" t="s">
        <v>4</v>
      </c>
      <c r="N2" s="395"/>
      <c r="O2" s="395"/>
      <c r="P2" s="395"/>
      <c r="Q2" s="395"/>
      <c r="R2" s="395"/>
      <c r="S2" s="395"/>
    </row>
    <row r="3" spans="1:19" x14ac:dyDescent="0.25">
      <c r="A3" s="50"/>
      <c r="S3" s="5"/>
    </row>
    <row r="4" spans="1:19" ht="15.75" customHeight="1" x14ac:dyDescent="0.25">
      <c r="A4" s="374" t="s">
        <v>5</v>
      </c>
      <c r="B4" s="375"/>
      <c r="C4" s="380" t="s">
        <v>6</v>
      </c>
      <c r="D4" s="380"/>
      <c r="E4" s="380"/>
      <c r="F4" s="380"/>
      <c r="G4" s="380"/>
      <c r="H4" s="380"/>
      <c r="I4" s="380"/>
      <c r="J4" s="380"/>
      <c r="K4" s="97"/>
      <c r="L4" s="97"/>
      <c r="M4" s="97"/>
      <c r="N4" s="97"/>
      <c r="O4" s="97"/>
      <c r="P4" s="98"/>
      <c r="Q4" s="98"/>
      <c r="R4" s="98"/>
      <c r="S4" s="163"/>
    </row>
    <row r="5" spans="1:19" ht="15.75" customHeight="1" x14ac:dyDescent="0.25">
      <c r="A5" s="374" t="s">
        <v>7</v>
      </c>
      <c r="B5" s="375"/>
      <c r="C5" s="375"/>
      <c r="D5" s="380" t="s">
        <v>8</v>
      </c>
      <c r="E5" s="380"/>
      <c r="F5" s="380"/>
      <c r="G5" s="380"/>
      <c r="H5" s="380"/>
      <c r="I5" s="380"/>
      <c r="J5" s="380"/>
      <c r="K5" s="380"/>
      <c r="L5" s="380"/>
      <c r="M5" s="380"/>
      <c r="N5" s="97"/>
      <c r="O5" s="381" t="s">
        <v>9</v>
      </c>
      <c r="P5" s="382"/>
      <c r="Q5" s="382"/>
      <c r="R5" s="383"/>
      <c r="S5" s="163"/>
    </row>
    <row r="6" spans="1:19" ht="15.75" customHeight="1" x14ac:dyDescent="0.25">
      <c r="A6" s="374" t="s">
        <v>10</v>
      </c>
      <c r="B6" s="375"/>
      <c r="C6" s="384" t="s">
        <v>8</v>
      </c>
      <c r="D6" s="384"/>
      <c r="E6" s="384"/>
      <c r="F6" s="384"/>
      <c r="G6" s="384"/>
      <c r="H6" s="384"/>
      <c r="I6" s="384"/>
      <c r="J6" s="384"/>
      <c r="K6" s="384"/>
      <c r="L6" s="384"/>
      <c r="M6" s="384"/>
      <c r="N6" s="97"/>
      <c r="O6" s="99" t="s">
        <v>11</v>
      </c>
      <c r="P6" s="99" t="s">
        <v>12</v>
      </c>
      <c r="Q6" s="99" t="s">
        <v>13</v>
      </c>
      <c r="R6" s="99" t="s">
        <v>14</v>
      </c>
      <c r="S6" s="163"/>
    </row>
    <row r="7" spans="1:19" ht="15.75" customHeight="1" x14ac:dyDescent="0.25">
      <c r="A7" s="374" t="s">
        <v>15</v>
      </c>
      <c r="B7" s="375"/>
      <c r="C7" s="164" t="s">
        <v>16</v>
      </c>
      <c r="D7" s="164"/>
      <c r="E7" s="165"/>
      <c r="F7" s="165"/>
      <c r="G7" s="165"/>
      <c r="H7" s="165"/>
      <c r="I7" s="165"/>
      <c r="J7" s="165"/>
      <c r="K7" s="165"/>
      <c r="L7" s="165"/>
      <c r="M7" s="165"/>
      <c r="N7" s="98"/>
      <c r="O7" s="102"/>
      <c r="P7" s="102"/>
      <c r="Q7" s="102"/>
      <c r="R7" s="102"/>
      <c r="S7" s="163"/>
    </row>
    <row r="8" spans="1:19" ht="16.5" customHeight="1" thickBot="1" x14ac:dyDescent="0.3">
      <c r="A8" s="162"/>
      <c r="B8" s="98"/>
      <c r="C8" s="98"/>
      <c r="D8" s="98"/>
      <c r="E8" s="98"/>
      <c r="F8" s="98"/>
      <c r="G8" s="98"/>
      <c r="H8" s="98"/>
      <c r="I8" s="98"/>
      <c r="J8" s="98"/>
      <c r="K8" s="98"/>
      <c r="L8" s="98"/>
      <c r="M8" s="98"/>
      <c r="N8" s="98"/>
      <c r="O8" s="376" t="s">
        <v>17</v>
      </c>
      <c r="P8" s="376"/>
      <c r="Q8" s="376"/>
      <c r="R8" s="376"/>
      <c r="S8" s="163"/>
    </row>
    <row r="9" spans="1:19" ht="16.5" customHeight="1" thickBot="1" x14ac:dyDescent="0.3">
      <c r="A9" s="327" t="s">
        <v>18</v>
      </c>
      <c r="B9" s="318" t="s">
        <v>19</v>
      </c>
      <c r="C9" s="329" t="s">
        <v>20</v>
      </c>
      <c r="D9" s="331" t="s">
        <v>21</v>
      </c>
      <c r="E9" s="360" t="s">
        <v>22</v>
      </c>
      <c r="F9" s="379"/>
      <c r="G9" s="338" t="s">
        <v>23</v>
      </c>
      <c r="H9" s="339"/>
      <c r="I9" s="339"/>
      <c r="J9" s="340"/>
      <c r="K9" s="319" t="s">
        <v>24</v>
      </c>
      <c r="L9" s="106"/>
      <c r="M9" s="327" t="s">
        <v>25</v>
      </c>
      <c r="N9" s="318" t="s">
        <v>26</v>
      </c>
      <c r="O9" s="319"/>
      <c r="P9" s="322" t="s">
        <v>27</v>
      </c>
      <c r="Q9" s="322"/>
      <c r="R9" s="322"/>
      <c r="S9" s="322"/>
    </row>
    <row r="10" spans="1:19" ht="48.75" customHeight="1" thickBot="1" x14ac:dyDescent="0.3">
      <c r="A10" s="377"/>
      <c r="B10" s="401"/>
      <c r="C10" s="402"/>
      <c r="D10" s="378"/>
      <c r="E10" s="108" t="s">
        <v>28</v>
      </c>
      <c r="F10" s="107" t="s">
        <v>29</v>
      </c>
      <c r="G10" s="107" t="s">
        <v>30</v>
      </c>
      <c r="H10" s="107" t="s">
        <v>31</v>
      </c>
      <c r="I10" s="107" t="s">
        <v>32</v>
      </c>
      <c r="J10" s="107" t="s">
        <v>33</v>
      </c>
      <c r="K10" s="377"/>
      <c r="L10" s="107" t="s">
        <v>234</v>
      </c>
      <c r="M10" s="377"/>
      <c r="N10" s="320"/>
      <c r="O10" s="321"/>
      <c r="P10" s="315"/>
      <c r="Q10" s="315"/>
      <c r="R10" s="315"/>
      <c r="S10" s="315"/>
    </row>
    <row r="11" spans="1:19" ht="42" customHeight="1" x14ac:dyDescent="0.25">
      <c r="A11" s="109">
        <v>1</v>
      </c>
      <c r="B11" s="111" t="s">
        <v>140</v>
      </c>
      <c r="C11" s="111" t="s">
        <v>141</v>
      </c>
      <c r="D11" s="109" t="s">
        <v>291</v>
      </c>
      <c r="E11" s="112">
        <v>42774</v>
      </c>
      <c r="F11" s="112">
        <v>42977</v>
      </c>
      <c r="G11" s="109">
        <v>1</v>
      </c>
      <c r="H11" s="109">
        <v>1</v>
      </c>
      <c r="I11" s="109"/>
      <c r="J11" s="109"/>
      <c r="K11" s="109" t="s">
        <v>293</v>
      </c>
      <c r="L11" s="109"/>
      <c r="M11" s="117" t="s">
        <v>46</v>
      </c>
      <c r="N11" s="356" t="s">
        <v>53</v>
      </c>
      <c r="O11" s="358"/>
      <c r="P11" s="313"/>
      <c r="Q11" s="313"/>
      <c r="R11" s="313"/>
      <c r="S11" s="313"/>
    </row>
    <row r="12" spans="1:19" ht="54.75" customHeight="1" x14ac:dyDescent="0.25">
      <c r="A12" s="66">
        <v>2</v>
      </c>
      <c r="B12" s="166" t="s">
        <v>294</v>
      </c>
      <c r="C12" s="66" t="s">
        <v>295</v>
      </c>
      <c r="D12" s="66" t="s">
        <v>296</v>
      </c>
      <c r="E12" s="167">
        <v>43007</v>
      </c>
      <c r="F12" s="167">
        <v>43007</v>
      </c>
      <c r="G12" s="66">
        <v>1</v>
      </c>
      <c r="H12" s="109">
        <v>2</v>
      </c>
      <c r="I12" s="66"/>
      <c r="J12" s="66"/>
      <c r="K12" s="66" t="s">
        <v>297</v>
      </c>
      <c r="L12" s="66"/>
      <c r="M12" s="117" t="s">
        <v>46</v>
      </c>
      <c r="N12" s="356" t="s">
        <v>53</v>
      </c>
      <c r="O12" s="358"/>
      <c r="P12" s="405"/>
      <c r="Q12" s="405"/>
      <c r="R12" s="405"/>
      <c r="S12" s="405"/>
    </row>
    <row r="13" spans="1:19" ht="63.75" customHeight="1" x14ac:dyDescent="0.25">
      <c r="A13" s="109">
        <v>3</v>
      </c>
      <c r="B13" s="166" t="s">
        <v>165</v>
      </c>
      <c r="C13" s="66" t="s">
        <v>166</v>
      </c>
      <c r="D13" s="66" t="s">
        <v>167</v>
      </c>
      <c r="E13" s="167">
        <v>42964</v>
      </c>
      <c r="F13" s="167">
        <v>43099</v>
      </c>
      <c r="G13" s="109">
        <v>1</v>
      </c>
      <c r="H13" s="109">
        <v>3</v>
      </c>
      <c r="I13" s="66"/>
      <c r="J13" s="66"/>
      <c r="K13" s="66" t="s">
        <v>52</v>
      </c>
      <c r="L13" s="66"/>
      <c r="M13" s="117" t="s">
        <v>46</v>
      </c>
      <c r="N13" s="356" t="s">
        <v>53</v>
      </c>
      <c r="O13" s="358"/>
      <c r="P13" s="405"/>
      <c r="Q13" s="405"/>
      <c r="R13" s="405"/>
      <c r="S13" s="405"/>
    </row>
    <row r="14" spans="1:19" ht="53.25" customHeight="1" x14ac:dyDescent="0.25">
      <c r="A14" s="66">
        <v>4</v>
      </c>
      <c r="B14" s="117" t="s">
        <v>298</v>
      </c>
      <c r="C14" s="168" t="s">
        <v>299</v>
      </c>
      <c r="D14" s="117" t="s">
        <v>300</v>
      </c>
      <c r="E14" s="169">
        <v>42762</v>
      </c>
      <c r="F14" s="169">
        <v>43096</v>
      </c>
      <c r="G14" s="66">
        <v>1</v>
      </c>
      <c r="H14" s="109">
        <v>4</v>
      </c>
      <c r="I14" s="117"/>
      <c r="J14" s="117"/>
      <c r="K14" s="117" t="s">
        <v>301</v>
      </c>
      <c r="L14" s="117"/>
      <c r="M14" s="117" t="s">
        <v>46</v>
      </c>
      <c r="N14" s="356" t="s">
        <v>53</v>
      </c>
      <c r="O14" s="358"/>
      <c r="P14" s="397" t="s">
        <v>302</v>
      </c>
      <c r="Q14" s="397"/>
      <c r="R14" s="397"/>
      <c r="S14" s="397"/>
    </row>
    <row r="15" spans="1:19" ht="42" customHeight="1" x14ac:dyDescent="0.25">
      <c r="A15" s="109">
        <v>5</v>
      </c>
      <c r="B15" s="145" t="s">
        <v>50</v>
      </c>
      <c r="C15" s="146" t="s">
        <v>51</v>
      </c>
      <c r="D15" s="147" t="s">
        <v>303</v>
      </c>
      <c r="E15" s="148">
        <v>42736</v>
      </c>
      <c r="F15" s="148">
        <v>42790</v>
      </c>
      <c r="G15" s="109">
        <v>1</v>
      </c>
      <c r="H15" s="109">
        <v>5</v>
      </c>
      <c r="I15" s="149" t="s">
        <v>256</v>
      </c>
      <c r="J15" s="146"/>
      <c r="K15" s="109" t="s">
        <v>304</v>
      </c>
      <c r="L15" s="109"/>
      <c r="M15" s="117" t="s">
        <v>46</v>
      </c>
      <c r="N15" s="356" t="s">
        <v>53</v>
      </c>
      <c r="O15" s="358"/>
      <c r="P15" s="356" t="s">
        <v>305</v>
      </c>
      <c r="Q15" s="357"/>
      <c r="R15" s="357"/>
      <c r="S15" s="358"/>
    </row>
    <row r="16" spans="1:19" ht="42" customHeight="1" x14ac:dyDescent="0.25">
      <c r="A16" s="66">
        <v>6</v>
      </c>
      <c r="B16" s="145" t="s">
        <v>50</v>
      </c>
      <c r="C16" s="146" t="s">
        <v>51</v>
      </c>
      <c r="D16" s="147" t="s">
        <v>306</v>
      </c>
      <c r="E16" s="148">
        <v>42790</v>
      </c>
      <c r="F16" s="148">
        <v>42795</v>
      </c>
      <c r="G16" s="66">
        <v>1</v>
      </c>
      <c r="H16" s="109">
        <v>6</v>
      </c>
      <c r="I16" s="150" t="s">
        <v>261</v>
      </c>
      <c r="J16" s="146"/>
      <c r="K16" s="109" t="s">
        <v>307</v>
      </c>
      <c r="L16" s="109"/>
      <c r="M16" s="117" t="s">
        <v>46</v>
      </c>
      <c r="N16" s="356" t="s">
        <v>53</v>
      </c>
      <c r="O16" s="358"/>
      <c r="P16" s="356" t="s">
        <v>308</v>
      </c>
      <c r="Q16" s="357"/>
      <c r="R16" s="357"/>
      <c r="S16" s="358"/>
    </row>
    <row r="17" spans="1:19" ht="42" customHeight="1" x14ac:dyDescent="0.25">
      <c r="A17" s="109">
        <v>7</v>
      </c>
      <c r="B17" s="145" t="s">
        <v>50</v>
      </c>
      <c r="C17" s="146" t="s">
        <v>51</v>
      </c>
      <c r="D17" s="147" t="s">
        <v>309</v>
      </c>
      <c r="E17" s="148">
        <v>42795</v>
      </c>
      <c r="F17" s="148">
        <v>42951</v>
      </c>
      <c r="G17" s="109">
        <v>1</v>
      </c>
      <c r="H17" s="109">
        <v>7</v>
      </c>
      <c r="I17" s="149" t="s">
        <v>265</v>
      </c>
      <c r="J17" s="146"/>
      <c r="K17" s="109" t="s">
        <v>310</v>
      </c>
      <c r="L17" s="109"/>
      <c r="M17" s="117" t="s">
        <v>46</v>
      </c>
      <c r="N17" s="356" t="s">
        <v>53</v>
      </c>
      <c r="O17" s="358"/>
      <c r="P17" s="356" t="s">
        <v>311</v>
      </c>
      <c r="Q17" s="357"/>
      <c r="R17" s="357"/>
      <c r="S17" s="358"/>
    </row>
    <row r="18" spans="1:19" ht="42" customHeight="1" x14ac:dyDescent="0.25">
      <c r="A18" s="66">
        <v>8</v>
      </c>
      <c r="B18" s="145" t="s">
        <v>50</v>
      </c>
      <c r="C18" s="146" t="s">
        <v>51</v>
      </c>
      <c r="D18" s="147" t="s">
        <v>312</v>
      </c>
      <c r="E18" s="148">
        <v>42951</v>
      </c>
      <c r="F18" s="148">
        <v>43069</v>
      </c>
      <c r="G18" s="66">
        <v>1</v>
      </c>
      <c r="H18" s="109">
        <v>8</v>
      </c>
      <c r="I18" s="150" t="s">
        <v>269</v>
      </c>
      <c r="J18" s="146"/>
      <c r="K18" s="109" t="s">
        <v>313</v>
      </c>
      <c r="L18" s="109"/>
      <c r="M18" s="117" t="s">
        <v>46</v>
      </c>
      <c r="N18" s="356" t="s">
        <v>53</v>
      </c>
      <c r="O18" s="358"/>
      <c r="P18" s="356" t="s">
        <v>314</v>
      </c>
      <c r="Q18" s="357"/>
      <c r="R18" s="357"/>
      <c r="S18" s="358"/>
    </row>
    <row r="19" spans="1:19" ht="42" customHeight="1" x14ac:dyDescent="0.25">
      <c r="A19" s="109">
        <v>9</v>
      </c>
      <c r="B19" s="145" t="s">
        <v>50</v>
      </c>
      <c r="C19" s="146" t="s">
        <v>51</v>
      </c>
      <c r="D19" s="147" t="s">
        <v>315</v>
      </c>
      <c r="E19" s="148">
        <v>43070</v>
      </c>
      <c r="F19" s="148">
        <v>43098</v>
      </c>
      <c r="G19" s="109">
        <v>1</v>
      </c>
      <c r="H19" s="109">
        <v>9</v>
      </c>
      <c r="I19" s="149" t="s">
        <v>273</v>
      </c>
      <c r="J19" s="146"/>
      <c r="K19" s="109" t="s">
        <v>316</v>
      </c>
      <c r="L19" s="109"/>
      <c r="M19" s="117" t="s">
        <v>46</v>
      </c>
      <c r="N19" s="356" t="s">
        <v>53</v>
      </c>
      <c r="O19" s="358"/>
      <c r="P19" s="356" t="s">
        <v>317</v>
      </c>
      <c r="Q19" s="357"/>
      <c r="R19" s="357"/>
      <c r="S19" s="358"/>
    </row>
    <row r="20" spans="1:19" ht="42" customHeight="1" x14ac:dyDescent="0.25">
      <c r="A20" s="66">
        <v>10</v>
      </c>
      <c r="B20" s="145" t="s">
        <v>253</v>
      </c>
      <c r="C20" s="146" t="s">
        <v>254</v>
      </c>
      <c r="D20" s="147" t="s">
        <v>318</v>
      </c>
      <c r="E20" s="148">
        <v>42737</v>
      </c>
      <c r="F20" s="148">
        <v>42849</v>
      </c>
      <c r="G20" s="147">
        <v>2</v>
      </c>
      <c r="H20" s="109">
        <v>1</v>
      </c>
      <c r="I20" s="149" t="s">
        <v>238</v>
      </c>
      <c r="J20" s="146"/>
      <c r="K20" s="109" t="s">
        <v>320</v>
      </c>
      <c r="L20" s="109"/>
      <c r="M20" s="117" t="s">
        <v>46</v>
      </c>
      <c r="N20" s="356" t="s">
        <v>53</v>
      </c>
      <c r="O20" s="358"/>
      <c r="P20" s="356" t="s">
        <v>321</v>
      </c>
      <c r="Q20" s="357"/>
      <c r="R20" s="357"/>
      <c r="S20" s="358"/>
    </row>
    <row r="21" spans="1:19" ht="42" customHeight="1" x14ac:dyDescent="0.25">
      <c r="A21" s="109">
        <v>11</v>
      </c>
      <c r="B21" s="145" t="s">
        <v>253</v>
      </c>
      <c r="C21" s="146" t="s">
        <v>254</v>
      </c>
      <c r="D21" s="147" t="s">
        <v>322</v>
      </c>
      <c r="E21" s="148">
        <v>42849</v>
      </c>
      <c r="F21" s="148">
        <v>42947</v>
      </c>
      <c r="G21" s="147">
        <v>2</v>
      </c>
      <c r="H21" s="109">
        <v>2</v>
      </c>
      <c r="I21" s="150" t="s">
        <v>242</v>
      </c>
      <c r="J21" s="146"/>
      <c r="K21" s="109" t="s">
        <v>323</v>
      </c>
      <c r="L21" s="109"/>
      <c r="M21" s="117" t="s">
        <v>46</v>
      </c>
      <c r="N21" s="356" t="s">
        <v>53</v>
      </c>
      <c r="O21" s="358"/>
      <c r="P21" s="356" t="s">
        <v>324</v>
      </c>
      <c r="Q21" s="357"/>
      <c r="R21" s="357"/>
      <c r="S21" s="358"/>
    </row>
    <row r="22" spans="1:19" ht="42" customHeight="1" x14ac:dyDescent="0.25">
      <c r="A22" s="66">
        <v>12</v>
      </c>
      <c r="B22" s="145" t="s">
        <v>253</v>
      </c>
      <c r="C22" s="146" t="s">
        <v>254</v>
      </c>
      <c r="D22" s="147" t="s">
        <v>325</v>
      </c>
      <c r="E22" s="148" t="s">
        <v>326</v>
      </c>
      <c r="F22" s="148" t="s">
        <v>327</v>
      </c>
      <c r="G22" s="147">
        <v>2</v>
      </c>
      <c r="H22" s="109">
        <v>3</v>
      </c>
      <c r="I22" s="149" t="s">
        <v>246</v>
      </c>
      <c r="J22" s="146"/>
      <c r="K22" s="109" t="s">
        <v>310</v>
      </c>
      <c r="L22" s="109"/>
      <c r="M22" s="117" t="s">
        <v>46</v>
      </c>
      <c r="N22" s="356" t="s">
        <v>53</v>
      </c>
      <c r="O22" s="358"/>
      <c r="P22" s="356" t="s">
        <v>328</v>
      </c>
      <c r="Q22" s="357"/>
      <c r="R22" s="357"/>
      <c r="S22" s="358"/>
    </row>
    <row r="23" spans="1:19" ht="42" customHeight="1" x14ac:dyDescent="0.25">
      <c r="A23" s="365" t="s">
        <v>83</v>
      </c>
      <c r="B23" s="366"/>
      <c r="C23" s="367"/>
      <c r="D23" s="367"/>
      <c r="E23" s="366" t="s">
        <v>84</v>
      </c>
      <c r="F23" s="366"/>
      <c r="G23" s="361"/>
      <c r="H23" s="361"/>
      <c r="I23" s="361"/>
      <c r="J23" s="361"/>
      <c r="K23" s="366" t="s">
        <v>85</v>
      </c>
      <c r="L23" s="366"/>
      <c r="M23" s="366"/>
      <c r="N23" s="361"/>
      <c r="O23" s="361"/>
      <c r="P23" s="45"/>
      <c r="Q23" s="45"/>
      <c r="R23" s="45"/>
      <c r="S23" s="46"/>
    </row>
    <row r="24" spans="1:19" ht="28.5" customHeight="1" x14ac:dyDescent="0.25">
      <c r="A24" s="41"/>
      <c r="B24" s="42"/>
      <c r="C24" s="42"/>
      <c r="D24" s="42"/>
      <c r="E24" s="42"/>
      <c r="F24" s="42"/>
      <c r="G24" s="42"/>
      <c r="H24" s="42"/>
      <c r="I24" s="42"/>
      <c r="J24" s="42"/>
      <c r="K24" s="42"/>
      <c r="L24" s="42"/>
      <c r="M24" s="42"/>
      <c r="N24" s="42"/>
      <c r="O24" s="42"/>
      <c r="P24" s="42"/>
      <c r="Q24" s="42"/>
      <c r="R24" s="42"/>
      <c r="S24" s="44"/>
    </row>
    <row r="25" spans="1:19" x14ac:dyDescent="0.25">
      <c r="A25" s="365" t="s">
        <v>86</v>
      </c>
      <c r="B25" s="366"/>
      <c r="C25" s="367"/>
      <c r="D25" s="367"/>
      <c r="E25" s="366" t="s">
        <v>87</v>
      </c>
      <c r="F25" s="366"/>
      <c r="G25" s="361"/>
      <c r="H25" s="361"/>
      <c r="I25" s="361"/>
      <c r="J25" s="361"/>
      <c r="K25" s="366" t="s">
        <v>87</v>
      </c>
      <c r="L25" s="366"/>
      <c r="M25" s="366"/>
      <c r="N25" s="361"/>
      <c r="O25" s="361"/>
      <c r="P25" s="45"/>
      <c r="Q25" s="45"/>
      <c r="R25" s="45"/>
      <c r="S25" s="46"/>
    </row>
    <row r="26" spans="1:19" x14ac:dyDescent="0.25">
      <c r="A26" s="41" t="s">
        <v>88</v>
      </c>
      <c r="B26" s="42"/>
      <c r="C26" s="45"/>
      <c r="D26" s="42"/>
      <c r="E26" s="42" t="s">
        <v>88</v>
      </c>
      <c r="F26" s="42"/>
      <c r="G26" s="361"/>
      <c r="H26" s="361"/>
      <c r="I26" s="361"/>
      <c r="J26" s="361"/>
      <c r="K26" s="42" t="s">
        <v>88</v>
      </c>
      <c r="L26" s="42"/>
      <c r="M26" s="42"/>
      <c r="N26" s="362"/>
      <c r="O26" s="362"/>
      <c r="P26" s="47"/>
      <c r="Q26" s="47"/>
      <c r="R26" s="47"/>
      <c r="S26" s="48"/>
    </row>
    <row r="27" spans="1:19" x14ac:dyDescent="0.25">
      <c r="A27" s="363"/>
      <c r="B27" s="364"/>
      <c r="C27" s="364"/>
      <c r="D27" s="364"/>
      <c r="E27" s="364"/>
      <c r="F27" s="364"/>
      <c r="G27" s="364"/>
      <c r="H27" s="364"/>
      <c r="I27" s="364"/>
      <c r="J27" s="364"/>
      <c r="K27" s="364"/>
      <c r="L27" s="364"/>
      <c r="M27" s="364"/>
      <c r="N27" s="364"/>
      <c r="O27" s="364"/>
      <c r="P27" s="364"/>
      <c r="Q27" s="364"/>
      <c r="R27" s="364"/>
      <c r="S27" s="46"/>
    </row>
    <row r="28" spans="1:19" x14ac:dyDescent="0.25">
      <c r="A28" s="385"/>
      <c r="B28" s="386"/>
      <c r="C28" s="386"/>
      <c r="D28" s="386"/>
      <c r="E28" s="387"/>
      <c r="F28" s="391" t="s">
        <v>0</v>
      </c>
      <c r="G28" s="391"/>
      <c r="H28" s="391"/>
      <c r="I28" s="391"/>
      <c r="J28" s="391"/>
      <c r="K28" s="391"/>
      <c r="L28" s="391"/>
      <c r="M28" s="391"/>
      <c r="N28" s="391"/>
      <c r="O28" s="391"/>
      <c r="P28" s="392" t="s">
        <v>1</v>
      </c>
      <c r="Q28" s="393"/>
      <c r="R28" s="393"/>
      <c r="S28" s="394"/>
    </row>
    <row r="29" spans="1:19" ht="55.5" customHeight="1" x14ac:dyDescent="0.25">
      <c r="A29" s="388"/>
      <c r="B29" s="389"/>
      <c r="C29" s="389"/>
      <c r="D29" s="389"/>
      <c r="E29" s="390"/>
      <c r="F29" s="395" t="s">
        <v>2</v>
      </c>
      <c r="G29" s="395"/>
      <c r="H29" s="395"/>
      <c r="I29" s="395"/>
      <c r="J29" s="396" t="s">
        <v>233</v>
      </c>
      <c r="K29" s="396"/>
      <c r="L29" s="2"/>
      <c r="M29" s="395" t="s">
        <v>4</v>
      </c>
      <c r="N29" s="395"/>
      <c r="O29" s="395"/>
      <c r="P29" s="395"/>
      <c r="Q29" s="395"/>
      <c r="R29" s="395"/>
      <c r="S29" s="395"/>
    </row>
    <row r="30" spans="1:19" x14ac:dyDescent="0.25">
      <c r="A30" s="50"/>
      <c r="S30" s="5"/>
    </row>
    <row r="31" spans="1:19" x14ac:dyDescent="0.25">
      <c r="A31" s="399" t="s">
        <v>5</v>
      </c>
      <c r="B31" s="400"/>
      <c r="C31" s="403" t="s">
        <v>6</v>
      </c>
      <c r="D31" s="403"/>
      <c r="E31" s="403"/>
      <c r="F31" s="403"/>
      <c r="G31" s="403"/>
      <c r="H31" s="403"/>
      <c r="I31" s="403"/>
      <c r="J31" s="403"/>
      <c r="K31" s="96"/>
      <c r="L31" s="96"/>
      <c r="M31" s="96"/>
      <c r="N31" s="97"/>
      <c r="O31" s="97"/>
      <c r="P31" s="98"/>
      <c r="Q31" s="98"/>
      <c r="R31" s="98"/>
      <c r="S31" s="163"/>
    </row>
    <row r="32" spans="1:19" ht="62.25" customHeight="1" x14ac:dyDescent="0.25">
      <c r="A32" s="399" t="s">
        <v>7</v>
      </c>
      <c r="B32" s="400"/>
      <c r="C32" s="400"/>
      <c r="D32" s="403" t="s">
        <v>8</v>
      </c>
      <c r="E32" s="403"/>
      <c r="F32" s="403"/>
      <c r="G32" s="403"/>
      <c r="H32" s="403"/>
      <c r="I32" s="403"/>
      <c r="J32" s="403"/>
      <c r="K32" s="403"/>
      <c r="L32" s="403"/>
      <c r="M32" s="403"/>
      <c r="N32" s="97"/>
      <c r="O32" s="381" t="s">
        <v>9</v>
      </c>
      <c r="P32" s="382"/>
      <c r="Q32" s="382"/>
      <c r="R32" s="383"/>
      <c r="S32" s="163"/>
    </row>
    <row r="33" spans="1:19" x14ac:dyDescent="0.25">
      <c r="A33" s="399" t="s">
        <v>10</v>
      </c>
      <c r="B33" s="400"/>
      <c r="C33" s="404" t="s">
        <v>8</v>
      </c>
      <c r="D33" s="404"/>
      <c r="E33" s="404"/>
      <c r="F33" s="404"/>
      <c r="G33" s="404"/>
      <c r="H33" s="404"/>
      <c r="I33" s="404"/>
      <c r="J33" s="404"/>
      <c r="K33" s="404"/>
      <c r="L33" s="404"/>
      <c r="M33" s="404"/>
      <c r="N33" s="97"/>
      <c r="O33" s="99" t="s">
        <v>11</v>
      </c>
      <c r="P33" s="99" t="s">
        <v>12</v>
      </c>
      <c r="Q33" s="99" t="s">
        <v>13</v>
      </c>
      <c r="R33" s="99" t="s">
        <v>14</v>
      </c>
      <c r="S33" s="163"/>
    </row>
    <row r="34" spans="1:19" x14ac:dyDescent="0.25">
      <c r="A34" s="399" t="s">
        <v>15</v>
      </c>
      <c r="B34" s="400"/>
      <c r="C34" s="100" t="s">
        <v>16</v>
      </c>
      <c r="D34" s="100"/>
      <c r="E34" s="101"/>
      <c r="F34" s="101"/>
      <c r="G34" s="101"/>
      <c r="H34" s="101"/>
      <c r="I34" s="101"/>
      <c r="J34" s="101"/>
      <c r="K34" s="101"/>
      <c r="L34" s="101"/>
      <c r="M34" s="101"/>
      <c r="N34" s="98"/>
      <c r="O34" s="102"/>
      <c r="P34" s="102"/>
      <c r="Q34" s="102"/>
      <c r="R34" s="102"/>
      <c r="S34" s="163"/>
    </row>
    <row r="35" spans="1:19" ht="16.5" thickBot="1" x14ac:dyDescent="0.3">
      <c r="A35" s="94"/>
      <c r="B35" s="95"/>
      <c r="C35" s="95"/>
      <c r="D35" s="95"/>
      <c r="E35" s="95"/>
      <c r="F35" s="95"/>
      <c r="G35" s="95"/>
      <c r="H35" s="95"/>
      <c r="I35" s="95"/>
      <c r="J35" s="95"/>
      <c r="K35" s="95"/>
      <c r="L35" s="95"/>
      <c r="M35" s="95"/>
      <c r="N35" s="98"/>
      <c r="O35" s="376" t="s">
        <v>17</v>
      </c>
      <c r="P35" s="376"/>
      <c r="Q35" s="376"/>
      <c r="R35" s="376"/>
      <c r="S35" s="163"/>
    </row>
    <row r="36" spans="1:19" ht="16.5" thickBot="1" x14ac:dyDescent="0.3">
      <c r="A36" s="327" t="s">
        <v>18</v>
      </c>
      <c r="B36" s="318" t="s">
        <v>19</v>
      </c>
      <c r="C36" s="329" t="s">
        <v>20</v>
      </c>
      <c r="D36" s="331" t="s">
        <v>21</v>
      </c>
      <c r="E36" s="360" t="s">
        <v>22</v>
      </c>
      <c r="F36" s="379"/>
      <c r="G36" s="338" t="s">
        <v>23</v>
      </c>
      <c r="H36" s="339"/>
      <c r="I36" s="339"/>
      <c r="J36" s="340"/>
      <c r="K36" s="319" t="s">
        <v>24</v>
      </c>
      <c r="L36" s="106"/>
      <c r="M36" s="327" t="s">
        <v>25</v>
      </c>
      <c r="N36" s="318" t="s">
        <v>26</v>
      </c>
      <c r="O36" s="319"/>
      <c r="P36" s="322" t="s">
        <v>27</v>
      </c>
      <c r="Q36" s="322"/>
      <c r="R36" s="322"/>
      <c r="S36" s="322"/>
    </row>
    <row r="37" spans="1:19" ht="41.25" customHeight="1" thickBot="1" x14ac:dyDescent="0.3">
      <c r="A37" s="377"/>
      <c r="B37" s="401"/>
      <c r="C37" s="402"/>
      <c r="D37" s="378"/>
      <c r="E37" s="108" t="s">
        <v>28</v>
      </c>
      <c r="F37" s="107" t="s">
        <v>29</v>
      </c>
      <c r="G37" s="107" t="s">
        <v>30</v>
      </c>
      <c r="H37" s="107" t="s">
        <v>31</v>
      </c>
      <c r="I37" s="107" t="s">
        <v>32</v>
      </c>
      <c r="J37" s="107" t="s">
        <v>33</v>
      </c>
      <c r="K37" s="377"/>
      <c r="L37" s="107" t="s">
        <v>234</v>
      </c>
      <c r="M37" s="377"/>
      <c r="N37" s="320"/>
      <c r="O37" s="321"/>
      <c r="P37" s="315"/>
      <c r="Q37" s="315"/>
      <c r="R37" s="315"/>
      <c r="S37" s="315"/>
    </row>
    <row r="38" spans="1:19" ht="28.5" x14ac:dyDescent="0.25">
      <c r="A38" s="109">
        <v>13</v>
      </c>
      <c r="B38" s="145" t="s">
        <v>253</v>
      </c>
      <c r="C38" s="146" t="s">
        <v>254</v>
      </c>
      <c r="D38" s="147" t="s">
        <v>329</v>
      </c>
      <c r="E38" s="148">
        <v>43060</v>
      </c>
      <c r="F38" s="148">
        <v>43098</v>
      </c>
      <c r="G38" s="147">
        <v>2</v>
      </c>
      <c r="H38" s="147">
        <v>4</v>
      </c>
      <c r="I38" s="150" t="s">
        <v>250</v>
      </c>
      <c r="J38" s="146"/>
      <c r="K38" s="109" t="s">
        <v>330</v>
      </c>
      <c r="L38" s="109"/>
      <c r="M38" s="117" t="s">
        <v>46</v>
      </c>
      <c r="N38" s="356" t="s">
        <v>53</v>
      </c>
      <c r="O38" s="358"/>
      <c r="P38" s="356" t="s">
        <v>331</v>
      </c>
      <c r="Q38" s="357"/>
      <c r="R38" s="357"/>
      <c r="S38" s="358"/>
    </row>
    <row r="39" spans="1:19" ht="87.75" customHeight="1" x14ac:dyDescent="0.25">
      <c r="A39" s="66">
        <v>14</v>
      </c>
      <c r="B39" s="109" t="s">
        <v>34</v>
      </c>
      <c r="C39" s="111" t="s">
        <v>35</v>
      </c>
      <c r="D39" s="109" t="s">
        <v>332</v>
      </c>
      <c r="E39" s="137">
        <v>42767</v>
      </c>
      <c r="F39" s="137">
        <v>43099</v>
      </c>
      <c r="G39" s="147">
        <v>2</v>
      </c>
      <c r="H39" s="147">
        <v>5</v>
      </c>
      <c r="I39" s="111" t="s">
        <v>147</v>
      </c>
      <c r="J39" s="111"/>
      <c r="K39" s="111" t="s">
        <v>148</v>
      </c>
      <c r="L39" s="111"/>
      <c r="M39" s="117" t="s">
        <v>46</v>
      </c>
      <c r="N39" s="356" t="s">
        <v>53</v>
      </c>
      <c r="O39" s="358"/>
      <c r="P39" s="313"/>
      <c r="Q39" s="313"/>
      <c r="R39" s="313"/>
      <c r="S39" s="313"/>
    </row>
    <row r="40" spans="1:19" ht="42.75" x14ac:dyDescent="0.25">
      <c r="A40" s="109">
        <v>15</v>
      </c>
      <c r="B40" s="109" t="s">
        <v>34</v>
      </c>
      <c r="C40" s="111" t="s">
        <v>35</v>
      </c>
      <c r="D40" s="117" t="s">
        <v>333</v>
      </c>
      <c r="E40" s="112">
        <v>42736</v>
      </c>
      <c r="F40" s="112">
        <v>43099</v>
      </c>
      <c r="G40" s="147">
        <v>2</v>
      </c>
      <c r="H40" s="147">
        <v>6</v>
      </c>
      <c r="I40" s="111" t="s">
        <v>150</v>
      </c>
      <c r="J40" s="109"/>
      <c r="K40" s="109" t="s">
        <v>334</v>
      </c>
      <c r="L40" s="109"/>
      <c r="M40" s="117" t="s">
        <v>46</v>
      </c>
      <c r="N40" s="356" t="s">
        <v>53</v>
      </c>
      <c r="O40" s="358"/>
      <c r="P40" s="356"/>
      <c r="Q40" s="357"/>
      <c r="R40" s="357"/>
      <c r="S40" s="358"/>
    </row>
    <row r="41" spans="1:19" ht="156" customHeight="1" x14ac:dyDescent="0.25">
      <c r="A41" s="66">
        <v>16</v>
      </c>
      <c r="B41" s="111" t="s">
        <v>92</v>
      </c>
      <c r="C41" s="111" t="s">
        <v>93</v>
      </c>
      <c r="D41" s="111" t="s">
        <v>335</v>
      </c>
      <c r="E41" s="112">
        <v>42927</v>
      </c>
      <c r="F41" s="112">
        <v>43080</v>
      </c>
      <c r="G41" s="109">
        <v>3</v>
      </c>
      <c r="H41" s="147">
        <v>1</v>
      </c>
      <c r="I41" s="109" t="s">
        <v>337</v>
      </c>
      <c r="J41" s="109"/>
      <c r="K41" s="118" t="s">
        <v>338</v>
      </c>
      <c r="L41" s="118"/>
      <c r="M41" s="117" t="s">
        <v>46</v>
      </c>
      <c r="N41" s="356" t="s">
        <v>53</v>
      </c>
      <c r="O41" s="358"/>
      <c r="P41" s="356" t="s">
        <v>339</v>
      </c>
      <c r="Q41" s="357"/>
      <c r="R41" s="357"/>
      <c r="S41" s="358"/>
    </row>
    <row r="42" spans="1:19" ht="39.75" customHeight="1" x14ac:dyDescent="0.25">
      <c r="A42" s="109">
        <v>17</v>
      </c>
      <c r="B42" s="111" t="s">
        <v>92</v>
      </c>
      <c r="C42" s="111" t="s">
        <v>93</v>
      </c>
      <c r="D42" s="111" t="s">
        <v>340</v>
      </c>
      <c r="E42" s="112">
        <v>43060</v>
      </c>
      <c r="F42" s="112">
        <v>43081</v>
      </c>
      <c r="G42" s="109">
        <v>3</v>
      </c>
      <c r="H42" s="147">
        <v>2</v>
      </c>
      <c r="I42" s="109" t="s">
        <v>341</v>
      </c>
      <c r="J42" s="109"/>
      <c r="K42" s="118" t="s">
        <v>342</v>
      </c>
      <c r="L42" s="118"/>
      <c r="M42" s="117" t="s">
        <v>46</v>
      </c>
      <c r="N42" s="356" t="s">
        <v>53</v>
      </c>
      <c r="O42" s="358"/>
      <c r="P42" s="356"/>
      <c r="Q42" s="357"/>
      <c r="R42" s="357"/>
      <c r="S42" s="358"/>
    </row>
    <row r="43" spans="1:19" ht="39.75" customHeight="1" x14ac:dyDescent="0.25">
      <c r="A43" s="66">
        <v>18</v>
      </c>
      <c r="B43" s="109" t="s">
        <v>108</v>
      </c>
      <c r="C43" s="109" t="s">
        <v>109</v>
      </c>
      <c r="D43" s="109" t="s">
        <v>110</v>
      </c>
      <c r="E43" s="118" t="s">
        <v>343</v>
      </c>
      <c r="F43" s="118" t="s">
        <v>344</v>
      </c>
      <c r="G43" s="109">
        <v>3</v>
      </c>
      <c r="H43" s="147">
        <v>3</v>
      </c>
      <c r="I43" s="109" t="s">
        <v>345</v>
      </c>
      <c r="J43" s="109"/>
      <c r="K43" s="117" t="s">
        <v>346</v>
      </c>
      <c r="L43" s="117"/>
      <c r="M43" s="117" t="s">
        <v>46</v>
      </c>
      <c r="N43" s="356" t="s">
        <v>53</v>
      </c>
      <c r="O43" s="358"/>
      <c r="P43" s="313"/>
      <c r="Q43" s="313"/>
      <c r="R43" s="313"/>
      <c r="S43" s="313"/>
    </row>
    <row r="44" spans="1:19" ht="39.75" customHeight="1" x14ac:dyDescent="0.25">
      <c r="A44" s="109">
        <v>19</v>
      </c>
      <c r="B44" s="109" t="s">
        <v>108</v>
      </c>
      <c r="C44" s="109" t="s">
        <v>109</v>
      </c>
      <c r="D44" s="109" t="s">
        <v>347</v>
      </c>
      <c r="E44" s="116" t="s">
        <v>348</v>
      </c>
      <c r="F44" s="116" t="s">
        <v>349</v>
      </c>
      <c r="G44" s="109">
        <v>3</v>
      </c>
      <c r="H44" s="147">
        <v>4</v>
      </c>
      <c r="I44" s="109" t="s">
        <v>350</v>
      </c>
      <c r="J44" s="109"/>
      <c r="K44" s="109" t="s">
        <v>307</v>
      </c>
      <c r="L44" s="109"/>
      <c r="M44" s="117" t="s">
        <v>46</v>
      </c>
      <c r="N44" s="356" t="s">
        <v>53</v>
      </c>
      <c r="O44" s="358"/>
      <c r="P44" s="313"/>
      <c r="Q44" s="313"/>
      <c r="R44" s="313"/>
      <c r="S44" s="313"/>
    </row>
    <row r="45" spans="1:19" ht="39.75" customHeight="1" x14ac:dyDescent="0.25">
      <c r="A45" s="66">
        <v>20</v>
      </c>
      <c r="B45" s="109" t="s">
        <v>108</v>
      </c>
      <c r="C45" s="109" t="s">
        <v>109</v>
      </c>
      <c r="D45" s="109" t="s">
        <v>347</v>
      </c>
      <c r="E45" s="116" t="s">
        <v>351</v>
      </c>
      <c r="F45" s="116" t="s">
        <v>349</v>
      </c>
      <c r="G45" s="109">
        <v>3</v>
      </c>
      <c r="H45" s="147">
        <v>5</v>
      </c>
      <c r="I45" s="109" t="s">
        <v>352</v>
      </c>
      <c r="J45" s="109"/>
      <c r="K45" s="109" t="s">
        <v>353</v>
      </c>
      <c r="L45" s="109"/>
      <c r="M45" s="117" t="s">
        <v>46</v>
      </c>
      <c r="N45" s="356" t="s">
        <v>53</v>
      </c>
      <c r="O45" s="358"/>
      <c r="P45" s="313"/>
      <c r="Q45" s="313"/>
      <c r="R45" s="313"/>
      <c r="S45" s="313"/>
    </row>
    <row r="46" spans="1:19" ht="39.75" customHeight="1" x14ac:dyDescent="0.25">
      <c r="A46" s="109">
        <v>21</v>
      </c>
      <c r="B46" s="109" t="s">
        <v>108</v>
      </c>
      <c r="C46" s="109" t="s">
        <v>109</v>
      </c>
      <c r="D46" s="109" t="s">
        <v>347</v>
      </c>
      <c r="E46" s="116" t="s">
        <v>351</v>
      </c>
      <c r="F46" s="116" t="s">
        <v>354</v>
      </c>
      <c r="G46" s="109">
        <v>3</v>
      </c>
      <c r="H46" s="147">
        <v>6</v>
      </c>
      <c r="I46" s="109" t="s">
        <v>355</v>
      </c>
      <c r="J46" s="109"/>
      <c r="K46" s="109" t="s">
        <v>270</v>
      </c>
      <c r="L46" s="109"/>
      <c r="M46" s="117" t="s">
        <v>46</v>
      </c>
      <c r="N46" s="356" t="s">
        <v>53</v>
      </c>
      <c r="O46" s="358"/>
      <c r="P46" s="313"/>
      <c r="Q46" s="313"/>
      <c r="R46" s="313"/>
      <c r="S46" s="313"/>
    </row>
    <row r="47" spans="1:19" ht="39.75" customHeight="1" x14ac:dyDescent="0.25">
      <c r="A47" s="66">
        <v>22</v>
      </c>
      <c r="B47" s="109" t="s">
        <v>108</v>
      </c>
      <c r="C47" s="109" t="s">
        <v>109</v>
      </c>
      <c r="D47" s="109" t="s">
        <v>347</v>
      </c>
      <c r="E47" s="116" t="s">
        <v>356</v>
      </c>
      <c r="F47" s="116" t="s">
        <v>357</v>
      </c>
      <c r="G47" s="109">
        <v>4</v>
      </c>
      <c r="H47" s="147">
        <v>1</v>
      </c>
      <c r="I47" s="109" t="s">
        <v>359</v>
      </c>
      <c r="J47" s="109"/>
      <c r="K47" s="109" t="s">
        <v>360</v>
      </c>
      <c r="L47" s="109"/>
      <c r="M47" s="117" t="s">
        <v>46</v>
      </c>
      <c r="N47" s="356" t="s">
        <v>53</v>
      </c>
      <c r="O47" s="358"/>
      <c r="P47" s="313"/>
      <c r="Q47" s="313"/>
      <c r="R47" s="313"/>
      <c r="S47" s="313"/>
    </row>
    <row r="48" spans="1:19" ht="39.75" customHeight="1" x14ac:dyDescent="0.25">
      <c r="A48" s="365" t="s">
        <v>83</v>
      </c>
      <c r="B48" s="366"/>
      <c r="C48" s="367"/>
      <c r="D48" s="367"/>
      <c r="E48" s="366" t="s">
        <v>84</v>
      </c>
      <c r="F48" s="366"/>
      <c r="G48" s="361"/>
      <c r="H48" s="361"/>
      <c r="I48" s="361"/>
      <c r="J48" s="361"/>
      <c r="K48" s="366" t="s">
        <v>85</v>
      </c>
      <c r="L48" s="366"/>
      <c r="M48" s="366"/>
      <c r="N48" s="361"/>
      <c r="O48" s="361"/>
      <c r="P48" s="45"/>
      <c r="Q48" s="45"/>
      <c r="R48" s="45"/>
      <c r="S48" s="46"/>
    </row>
    <row r="49" spans="1:19" x14ac:dyDescent="0.25">
      <c r="A49" s="41"/>
      <c r="B49" s="42"/>
      <c r="C49" s="42"/>
      <c r="D49" s="42"/>
      <c r="E49" s="42"/>
      <c r="F49" s="42"/>
      <c r="G49" s="42"/>
      <c r="H49" s="42"/>
      <c r="I49" s="42"/>
      <c r="J49" s="42"/>
      <c r="K49" s="42"/>
      <c r="L49" s="42"/>
      <c r="M49" s="42"/>
      <c r="N49" s="42"/>
      <c r="O49" s="42"/>
      <c r="P49" s="42"/>
      <c r="Q49" s="42"/>
      <c r="R49" s="42"/>
      <c r="S49" s="44"/>
    </row>
    <row r="50" spans="1:19" x14ac:dyDescent="0.25">
      <c r="A50" s="365" t="s">
        <v>86</v>
      </c>
      <c r="B50" s="366"/>
      <c r="C50" s="367"/>
      <c r="D50" s="367"/>
      <c r="E50" s="366" t="s">
        <v>87</v>
      </c>
      <c r="F50" s="366"/>
      <c r="G50" s="361"/>
      <c r="H50" s="361"/>
      <c r="I50" s="361"/>
      <c r="J50" s="361"/>
      <c r="K50" s="366" t="s">
        <v>87</v>
      </c>
      <c r="L50" s="366"/>
      <c r="M50" s="366"/>
      <c r="N50" s="361"/>
      <c r="O50" s="361"/>
      <c r="P50" s="45"/>
      <c r="Q50" s="45"/>
      <c r="R50" s="45"/>
      <c r="S50" s="46"/>
    </row>
    <row r="51" spans="1:19" x14ac:dyDescent="0.25">
      <c r="A51" s="41" t="s">
        <v>88</v>
      </c>
      <c r="B51" s="42"/>
      <c r="C51" s="45"/>
      <c r="D51" s="42"/>
      <c r="E51" s="42" t="s">
        <v>88</v>
      </c>
      <c r="F51" s="42"/>
      <c r="G51" s="361"/>
      <c r="H51" s="361"/>
      <c r="I51" s="361"/>
      <c r="J51" s="361"/>
      <c r="K51" s="42" t="s">
        <v>88</v>
      </c>
      <c r="L51" s="42"/>
      <c r="M51" s="42"/>
      <c r="N51" s="362"/>
      <c r="O51" s="362"/>
      <c r="P51" s="47"/>
      <c r="Q51" s="47"/>
      <c r="R51" s="47"/>
      <c r="S51" s="48"/>
    </row>
    <row r="52" spans="1:19" x14ac:dyDescent="0.25">
      <c r="A52" s="363"/>
      <c r="B52" s="364"/>
      <c r="C52" s="364"/>
      <c r="D52" s="364"/>
      <c r="E52" s="364"/>
      <c r="F52" s="364"/>
      <c r="G52" s="364"/>
      <c r="H52" s="364"/>
      <c r="I52" s="364"/>
      <c r="J52" s="364"/>
      <c r="K52" s="364"/>
      <c r="L52" s="364"/>
      <c r="M52" s="364"/>
      <c r="N52" s="364"/>
      <c r="O52" s="364"/>
      <c r="P52" s="364"/>
      <c r="Q52" s="364"/>
      <c r="R52" s="364"/>
      <c r="S52" s="46"/>
    </row>
    <row r="53" spans="1:19" x14ac:dyDescent="0.25">
      <c r="A53" s="385"/>
      <c r="B53" s="386"/>
      <c r="C53" s="386"/>
      <c r="D53" s="386"/>
      <c r="E53" s="387"/>
      <c r="F53" s="391" t="s">
        <v>0</v>
      </c>
      <c r="G53" s="391"/>
      <c r="H53" s="391"/>
      <c r="I53" s="391"/>
      <c r="J53" s="391"/>
      <c r="K53" s="391"/>
      <c r="L53" s="391"/>
      <c r="M53" s="391"/>
      <c r="N53" s="391"/>
      <c r="O53" s="391"/>
      <c r="P53" s="392" t="s">
        <v>1</v>
      </c>
      <c r="Q53" s="393"/>
      <c r="R53" s="393"/>
      <c r="S53" s="394"/>
    </row>
    <row r="54" spans="1:19" ht="57" customHeight="1" x14ac:dyDescent="0.25">
      <c r="A54" s="388"/>
      <c r="B54" s="389"/>
      <c r="C54" s="389"/>
      <c r="D54" s="389"/>
      <c r="E54" s="390"/>
      <c r="F54" s="395" t="s">
        <v>2</v>
      </c>
      <c r="G54" s="395"/>
      <c r="H54" s="395"/>
      <c r="I54" s="395"/>
      <c r="J54" s="396" t="s">
        <v>233</v>
      </c>
      <c r="K54" s="396"/>
      <c r="L54" s="2"/>
      <c r="M54" s="395" t="s">
        <v>4</v>
      </c>
      <c r="N54" s="395"/>
      <c r="O54" s="395"/>
      <c r="P54" s="395"/>
      <c r="Q54" s="395"/>
      <c r="R54" s="395"/>
      <c r="S54" s="395"/>
    </row>
    <row r="55" spans="1:19" x14ac:dyDescent="0.25">
      <c r="A55" s="50"/>
      <c r="S55" s="5"/>
    </row>
    <row r="56" spans="1:19" ht="59.25" customHeight="1" x14ac:dyDescent="0.25">
      <c r="A56" s="374" t="s">
        <v>5</v>
      </c>
      <c r="B56" s="375"/>
      <c r="C56" s="380" t="s">
        <v>6</v>
      </c>
      <c r="D56" s="380"/>
      <c r="E56" s="380"/>
      <c r="F56" s="380"/>
      <c r="G56" s="380"/>
      <c r="H56" s="380"/>
      <c r="I56" s="380"/>
      <c r="J56" s="380"/>
      <c r="K56" s="97"/>
      <c r="L56" s="97"/>
      <c r="M56" s="97"/>
      <c r="N56" s="97"/>
      <c r="O56" s="97"/>
      <c r="P56" s="98"/>
      <c r="Q56" s="98"/>
      <c r="R56" s="98"/>
      <c r="S56" s="163"/>
    </row>
    <row r="57" spans="1:19" x14ac:dyDescent="0.25">
      <c r="A57" s="374" t="s">
        <v>7</v>
      </c>
      <c r="B57" s="375"/>
      <c r="C57" s="375"/>
      <c r="D57" s="380" t="s">
        <v>8</v>
      </c>
      <c r="E57" s="380"/>
      <c r="F57" s="380"/>
      <c r="G57" s="380"/>
      <c r="H57" s="380"/>
      <c r="I57" s="380"/>
      <c r="J57" s="380"/>
      <c r="K57" s="380"/>
      <c r="L57" s="380"/>
      <c r="M57" s="380"/>
      <c r="N57" s="97"/>
      <c r="O57" s="381" t="s">
        <v>9</v>
      </c>
      <c r="P57" s="382"/>
      <c r="Q57" s="382"/>
      <c r="R57" s="383"/>
      <c r="S57" s="163"/>
    </row>
    <row r="58" spans="1:19" x14ac:dyDescent="0.25">
      <c r="A58" s="374" t="s">
        <v>10</v>
      </c>
      <c r="B58" s="375"/>
      <c r="C58" s="384" t="s">
        <v>8</v>
      </c>
      <c r="D58" s="384"/>
      <c r="E58" s="384"/>
      <c r="F58" s="384"/>
      <c r="G58" s="384"/>
      <c r="H58" s="384"/>
      <c r="I58" s="384"/>
      <c r="J58" s="384"/>
      <c r="K58" s="384"/>
      <c r="L58" s="384"/>
      <c r="M58" s="384"/>
      <c r="N58" s="97"/>
      <c r="O58" s="99" t="s">
        <v>11</v>
      </c>
      <c r="P58" s="99" t="s">
        <v>12</v>
      </c>
      <c r="Q58" s="99" t="s">
        <v>13</v>
      </c>
      <c r="R58" s="99" t="s">
        <v>14</v>
      </c>
      <c r="S58" s="163"/>
    </row>
    <row r="59" spans="1:19" x14ac:dyDescent="0.25">
      <c r="A59" s="374" t="s">
        <v>15</v>
      </c>
      <c r="B59" s="375"/>
      <c r="C59" s="164" t="s">
        <v>16</v>
      </c>
      <c r="D59" s="164"/>
      <c r="E59" s="165"/>
      <c r="F59" s="165"/>
      <c r="G59" s="165"/>
      <c r="H59" s="165"/>
      <c r="I59" s="165"/>
      <c r="J59" s="165"/>
      <c r="K59" s="165"/>
      <c r="L59" s="165"/>
      <c r="M59" s="165"/>
      <c r="N59" s="98"/>
      <c r="O59" s="102"/>
      <c r="P59" s="102"/>
      <c r="Q59" s="102"/>
      <c r="R59" s="102"/>
      <c r="S59" s="163"/>
    </row>
    <row r="60" spans="1:19" ht="21.75" customHeight="1" thickBot="1" x14ac:dyDescent="0.3">
      <c r="A60" s="162"/>
      <c r="B60" s="98"/>
      <c r="C60" s="98"/>
      <c r="D60" s="98"/>
      <c r="E60" s="98"/>
      <c r="F60" s="98"/>
      <c r="G60" s="98"/>
      <c r="H60" s="98"/>
      <c r="I60" s="98"/>
      <c r="J60" s="98"/>
      <c r="K60" s="98"/>
      <c r="L60" s="98"/>
      <c r="M60" s="98"/>
      <c r="N60" s="98"/>
      <c r="O60" s="376" t="s">
        <v>17</v>
      </c>
      <c r="P60" s="376"/>
      <c r="Q60" s="376"/>
      <c r="R60" s="376"/>
      <c r="S60" s="163"/>
    </row>
    <row r="61" spans="1:19" ht="16.5" thickBot="1" x14ac:dyDescent="0.3">
      <c r="A61" s="327" t="s">
        <v>18</v>
      </c>
      <c r="B61" s="318" t="s">
        <v>19</v>
      </c>
      <c r="C61" s="329" t="s">
        <v>20</v>
      </c>
      <c r="D61" s="331" t="s">
        <v>21</v>
      </c>
      <c r="E61" s="360" t="s">
        <v>22</v>
      </c>
      <c r="F61" s="379"/>
      <c r="G61" s="338" t="s">
        <v>23</v>
      </c>
      <c r="H61" s="339"/>
      <c r="I61" s="339"/>
      <c r="J61" s="340"/>
      <c r="K61" s="319" t="s">
        <v>24</v>
      </c>
      <c r="L61" s="106"/>
      <c r="M61" s="327" t="s">
        <v>25</v>
      </c>
      <c r="N61" s="318" t="s">
        <v>26</v>
      </c>
      <c r="O61" s="319"/>
      <c r="P61" s="322" t="s">
        <v>27</v>
      </c>
      <c r="Q61" s="322"/>
      <c r="R61" s="322"/>
      <c r="S61" s="322"/>
    </row>
    <row r="62" spans="1:19" ht="30.75" thickBot="1" x14ac:dyDescent="0.3">
      <c r="A62" s="377"/>
      <c r="B62" s="320"/>
      <c r="C62" s="330"/>
      <c r="D62" s="378"/>
      <c r="E62" s="108" t="s">
        <v>28</v>
      </c>
      <c r="F62" s="107" t="s">
        <v>29</v>
      </c>
      <c r="G62" s="107" t="s">
        <v>30</v>
      </c>
      <c r="H62" s="107" t="s">
        <v>31</v>
      </c>
      <c r="I62" s="107" t="s">
        <v>32</v>
      </c>
      <c r="J62" s="107" t="s">
        <v>33</v>
      </c>
      <c r="K62" s="377"/>
      <c r="L62" s="107" t="s">
        <v>234</v>
      </c>
      <c r="M62" s="377"/>
      <c r="N62" s="320"/>
      <c r="O62" s="321"/>
      <c r="P62" s="315"/>
      <c r="Q62" s="315"/>
      <c r="R62" s="315"/>
      <c r="S62" s="315"/>
    </row>
    <row r="63" spans="1:19" ht="28.5" x14ac:dyDescent="0.25">
      <c r="A63" s="109">
        <v>23</v>
      </c>
      <c r="B63" s="109" t="s">
        <v>108</v>
      </c>
      <c r="C63" s="109" t="s">
        <v>109</v>
      </c>
      <c r="D63" s="109" t="s">
        <v>347</v>
      </c>
      <c r="E63" s="116" t="s">
        <v>361</v>
      </c>
      <c r="F63" s="116" t="s">
        <v>362</v>
      </c>
      <c r="G63" s="109">
        <v>4</v>
      </c>
      <c r="H63" s="109">
        <v>2</v>
      </c>
      <c r="I63" s="109" t="s">
        <v>363</v>
      </c>
      <c r="J63" s="109"/>
      <c r="K63" s="109" t="s">
        <v>364</v>
      </c>
      <c r="L63" s="109"/>
      <c r="M63" s="117" t="s">
        <v>46</v>
      </c>
      <c r="N63" s="356" t="s">
        <v>53</v>
      </c>
      <c r="O63" s="358"/>
      <c r="P63" s="313"/>
      <c r="Q63" s="313"/>
      <c r="R63" s="313"/>
      <c r="S63" s="313"/>
    </row>
    <row r="64" spans="1:19" ht="28.5" x14ac:dyDescent="0.25">
      <c r="A64" s="109">
        <v>24</v>
      </c>
      <c r="B64" s="109" t="s">
        <v>108</v>
      </c>
      <c r="C64" s="109" t="s">
        <v>109</v>
      </c>
      <c r="D64" s="109" t="s">
        <v>347</v>
      </c>
      <c r="E64" s="116" t="s">
        <v>365</v>
      </c>
      <c r="F64" s="116" t="s">
        <v>362</v>
      </c>
      <c r="G64" s="109">
        <v>4</v>
      </c>
      <c r="H64" s="109">
        <v>3</v>
      </c>
      <c r="I64" s="109" t="s">
        <v>366</v>
      </c>
      <c r="J64" s="109"/>
      <c r="K64" s="109" t="s">
        <v>367</v>
      </c>
      <c r="L64" s="109"/>
      <c r="M64" s="117" t="s">
        <v>46</v>
      </c>
      <c r="N64" s="356" t="s">
        <v>53</v>
      </c>
      <c r="O64" s="358"/>
      <c r="P64" s="313"/>
      <c r="Q64" s="313"/>
      <c r="R64" s="313"/>
      <c r="S64" s="313"/>
    </row>
    <row r="65" spans="1:19" ht="78.75" x14ac:dyDescent="0.25">
      <c r="A65" s="109">
        <v>25</v>
      </c>
      <c r="B65" s="166" t="s">
        <v>132</v>
      </c>
      <c r="C65" s="170" t="s">
        <v>157</v>
      </c>
      <c r="D65" s="166" t="s">
        <v>206</v>
      </c>
      <c r="E65" s="167">
        <v>42736</v>
      </c>
      <c r="F65" s="116" t="s">
        <v>362</v>
      </c>
      <c r="G65" s="109">
        <v>4</v>
      </c>
      <c r="H65" s="109">
        <v>4</v>
      </c>
      <c r="I65" s="66"/>
      <c r="J65" s="66"/>
      <c r="K65" s="66" t="s">
        <v>368</v>
      </c>
      <c r="L65" s="66"/>
      <c r="M65" s="117" t="s">
        <v>46</v>
      </c>
      <c r="N65" s="356" t="s">
        <v>53</v>
      </c>
      <c r="O65" s="358"/>
      <c r="P65" s="398"/>
      <c r="Q65" s="398"/>
      <c r="R65" s="398"/>
      <c r="S65" s="398"/>
    </row>
    <row r="66" spans="1:19" ht="72" customHeight="1" x14ac:dyDescent="0.25">
      <c r="A66" s="109">
        <v>26</v>
      </c>
      <c r="B66" s="166" t="s">
        <v>160</v>
      </c>
      <c r="C66" s="66" t="s">
        <v>209</v>
      </c>
      <c r="D66" s="66" t="s">
        <v>229</v>
      </c>
      <c r="E66" s="167">
        <v>42736</v>
      </c>
      <c r="F66" s="116" t="s">
        <v>362</v>
      </c>
      <c r="G66" s="109">
        <v>4</v>
      </c>
      <c r="H66" s="109">
        <v>5</v>
      </c>
      <c r="I66" s="66"/>
      <c r="J66" s="66"/>
      <c r="K66" s="66" t="s">
        <v>369</v>
      </c>
      <c r="L66" s="66"/>
      <c r="M66" s="117" t="s">
        <v>46</v>
      </c>
      <c r="N66" s="356" t="s">
        <v>53</v>
      </c>
      <c r="O66" s="358"/>
      <c r="P66" s="398"/>
      <c r="Q66" s="398"/>
      <c r="R66" s="398"/>
      <c r="S66" s="398"/>
    </row>
    <row r="67" spans="1:19" ht="63.75" customHeight="1" x14ac:dyDescent="0.25">
      <c r="A67" s="109">
        <v>27</v>
      </c>
      <c r="B67" s="166" t="s">
        <v>185</v>
      </c>
      <c r="C67" s="66" t="s">
        <v>213</v>
      </c>
      <c r="D67" s="66" t="s">
        <v>214</v>
      </c>
      <c r="E67" s="167">
        <v>42902</v>
      </c>
      <c r="F67" s="167">
        <v>42902</v>
      </c>
      <c r="G67" s="109">
        <v>4</v>
      </c>
      <c r="H67" s="109">
        <v>6</v>
      </c>
      <c r="I67" s="66"/>
      <c r="J67" s="66"/>
      <c r="K67" s="66" t="s">
        <v>370</v>
      </c>
      <c r="L67" s="66"/>
      <c r="M67" s="117" t="s">
        <v>46</v>
      </c>
      <c r="N67" s="356" t="s">
        <v>53</v>
      </c>
      <c r="O67" s="358"/>
      <c r="P67" s="398"/>
      <c r="Q67" s="398"/>
      <c r="R67" s="398"/>
      <c r="S67" s="398"/>
    </row>
    <row r="68" spans="1:19" ht="81" customHeight="1" x14ac:dyDescent="0.25">
      <c r="A68" s="109">
        <v>28</v>
      </c>
      <c r="B68" s="166" t="s">
        <v>137</v>
      </c>
      <c r="C68" s="66" t="s">
        <v>189</v>
      </c>
      <c r="D68" s="66" t="s">
        <v>371</v>
      </c>
      <c r="E68" s="167">
        <v>42807</v>
      </c>
      <c r="F68" s="167">
        <v>42937</v>
      </c>
      <c r="G68" s="109">
        <v>4</v>
      </c>
      <c r="H68" s="109">
        <v>7</v>
      </c>
      <c r="I68" s="66"/>
      <c r="J68" s="66"/>
      <c r="K68" s="66" t="s">
        <v>372</v>
      </c>
      <c r="L68" s="66"/>
      <c r="M68" s="117" t="s">
        <v>46</v>
      </c>
      <c r="N68" s="356" t="s">
        <v>53</v>
      </c>
      <c r="O68" s="358"/>
      <c r="P68" s="398"/>
      <c r="Q68" s="398"/>
      <c r="R68" s="398"/>
      <c r="S68" s="398"/>
    </row>
    <row r="69" spans="1:19" ht="39.75" customHeight="1" x14ac:dyDescent="0.25">
      <c r="A69" s="109">
        <v>29</v>
      </c>
      <c r="B69" s="171"/>
      <c r="C69" s="168" t="s">
        <v>373</v>
      </c>
      <c r="D69" s="117" t="s">
        <v>374</v>
      </c>
      <c r="E69" s="172">
        <v>42734</v>
      </c>
      <c r="F69" s="172">
        <v>42761</v>
      </c>
      <c r="G69" s="109">
        <v>5</v>
      </c>
      <c r="H69" s="109">
        <v>1</v>
      </c>
      <c r="I69" s="158" t="s">
        <v>375</v>
      </c>
      <c r="J69" s="158"/>
      <c r="K69" s="173" t="s">
        <v>376</v>
      </c>
      <c r="L69" s="173"/>
      <c r="M69" s="117" t="s">
        <v>46</v>
      </c>
      <c r="N69" s="356" t="s">
        <v>53</v>
      </c>
      <c r="O69" s="358"/>
      <c r="P69" s="397"/>
      <c r="Q69" s="397"/>
      <c r="R69" s="397"/>
      <c r="S69" s="397"/>
    </row>
    <row r="70" spans="1:19" ht="39.75" customHeight="1" x14ac:dyDescent="0.25">
      <c r="A70" s="109">
        <v>30</v>
      </c>
      <c r="B70" s="171"/>
      <c r="C70" s="168" t="s">
        <v>373</v>
      </c>
      <c r="D70" s="117" t="s">
        <v>377</v>
      </c>
      <c r="E70" s="172">
        <v>42761</v>
      </c>
      <c r="F70" s="172">
        <v>42782</v>
      </c>
      <c r="G70" s="109">
        <v>5</v>
      </c>
      <c r="H70" s="109">
        <v>2</v>
      </c>
      <c r="I70" s="158" t="s">
        <v>378</v>
      </c>
      <c r="J70" s="117"/>
      <c r="K70" s="174" t="s">
        <v>379</v>
      </c>
      <c r="L70" s="174"/>
      <c r="M70" s="117" t="s">
        <v>46</v>
      </c>
      <c r="N70" s="356" t="s">
        <v>53</v>
      </c>
      <c r="O70" s="358"/>
      <c r="P70" s="397" t="s">
        <v>380</v>
      </c>
      <c r="Q70" s="397"/>
      <c r="R70" s="397"/>
      <c r="S70" s="397"/>
    </row>
    <row r="71" spans="1:19" ht="39.75" customHeight="1" x14ac:dyDescent="0.25">
      <c r="A71" s="109">
        <v>31</v>
      </c>
      <c r="B71" s="171"/>
      <c r="C71" s="168" t="s">
        <v>373</v>
      </c>
      <c r="D71" s="117" t="s">
        <v>381</v>
      </c>
      <c r="E71" s="172">
        <v>42782</v>
      </c>
      <c r="F71" s="172">
        <v>42800</v>
      </c>
      <c r="G71" s="109">
        <v>5</v>
      </c>
      <c r="H71" s="109">
        <v>3</v>
      </c>
      <c r="I71" s="158" t="s">
        <v>382</v>
      </c>
      <c r="J71" s="117"/>
      <c r="K71" s="174" t="s">
        <v>383</v>
      </c>
      <c r="L71" s="174"/>
      <c r="M71" s="117" t="s">
        <v>46</v>
      </c>
      <c r="N71" s="356" t="s">
        <v>53</v>
      </c>
      <c r="O71" s="358"/>
      <c r="P71" s="397" t="s">
        <v>384</v>
      </c>
      <c r="Q71" s="397"/>
      <c r="R71" s="397"/>
      <c r="S71" s="397"/>
    </row>
    <row r="72" spans="1:19" ht="39.75" customHeight="1" x14ac:dyDescent="0.25">
      <c r="A72" s="109">
        <v>32</v>
      </c>
      <c r="B72" s="171"/>
      <c r="C72" s="168" t="s">
        <v>373</v>
      </c>
      <c r="D72" s="117" t="s">
        <v>385</v>
      </c>
      <c r="E72" s="172">
        <v>42800</v>
      </c>
      <c r="F72" s="169">
        <v>42808</v>
      </c>
      <c r="G72" s="109">
        <v>5</v>
      </c>
      <c r="H72" s="109">
        <v>4</v>
      </c>
      <c r="I72" s="158" t="s">
        <v>386</v>
      </c>
      <c r="J72" s="117"/>
      <c r="K72" s="117" t="s">
        <v>387</v>
      </c>
      <c r="L72" s="117"/>
      <c r="M72" s="117" t="s">
        <v>46</v>
      </c>
      <c r="N72" s="356" t="s">
        <v>53</v>
      </c>
      <c r="O72" s="358"/>
      <c r="P72" s="397" t="s">
        <v>388</v>
      </c>
      <c r="Q72" s="397"/>
      <c r="R72" s="397"/>
      <c r="S72" s="397"/>
    </row>
    <row r="73" spans="1:19" s="218" customFormat="1" ht="39.75" customHeight="1" x14ac:dyDescent="0.25">
      <c r="A73" s="117">
        <v>33</v>
      </c>
      <c r="B73" s="217"/>
      <c r="C73" s="168" t="s">
        <v>373</v>
      </c>
      <c r="D73" s="117" t="s">
        <v>389</v>
      </c>
      <c r="E73" s="169">
        <v>42808</v>
      </c>
      <c r="F73" s="169">
        <v>42825</v>
      </c>
      <c r="G73" s="117">
        <v>6</v>
      </c>
      <c r="H73" s="117">
        <v>1</v>
      </c>
      <c r="I73" s="158" t="s">
        <v>390</v>
      </c>
      <c r="J73" s="117"/>
      <c r="K73" s="117" t="s">
        <v>391</v>
      </c>
      <c r="L73" s="117"/>
      <c r="M73" s="117" t="s">
        <v>46</v>
      </c>
      <c r="N73" s="368" t="s">
        <v>53</v>
      </c>
      <c r="O73" s="370"/>
      <c r="P73" s="397" t="s">
        <v>392</v>
      </c>
      <c r="Q73" s="397"/>
      <c r="R73" s="397"/>
      <c r="S73" s="397"/>
    </row>
    <row r="74" spans="1:19" ht="39.75" customHeight="1" x14ac:dyDescent="0.25">
      <c r="A74" s="109">
        <v>34</v>
      </c>
      <c r="B74" s="171"/>
      <c r="C74" s="168" t="s">
        <v>373</v>
      </c>
      <c r="D74" s="117" t="s">
        <v>393</v>
      </c>
      <c r="E74" s="169">
        <v>42826</v>
      </c>
      <c r="F74" s="169">
        <v>42846</v>
      </c>
      <c r="G74" s="117">
        <v>6</v>
      </c>
      <c r="H74" s="109">
        <v>2</v>
      </c>
      <c r="I74" s="158" t="s">
        <v>394</v>
      </c>
      <c r="J74" s="117"/>
      <c r="K74" s="117" t="s">
        <v>395</v>
      </c>
      <c r="L74" s="117"/>
      <c r="M74" s="117" t="s">
        <v>46</v>
      </c>
      <c r="N74" s="356" t="s">
        <v>53</v>
      </c>
      <c r="O74" s="358"/>
      <c r="P74" s="397" t="s">
        <v>396</v>
      </c>
      <c r="Q74" s="397"/>
      <c r="R74" s="397"/>
      <c r="S74" s="397"/>
    </row>
    <row r="75" spans="1:19" ht="39.75" customHeight="1" x14ac:dyDescent="0.25">
      <c r="A75" s="365" t="s">
        <v>86</v>
      </c>
      <c r="B75" s="366"/>
      <c r="C75" s="367"/>
      <c r="D75" s="367"/>
      <c r="E75" s="366" t="s">
        <v>87</v>
      </c>
      <c r="F75" s="366"/>
      <c r="G75" s="361"/>
      <c r="H75" s="361"/>
      <c r="I75" s="361"/>
      <c r="J75" s="361"/>
      <c r="K75" s="366" t="s">
        <v>87</v>
      </c>
      <c r="L75" s="366"/>
      <c r="M75" s="366"/>
      <c r="N75" s="361"/>
      <c r="O75" s="361"/>
      <c r="P75" s="45"/>
      <c r="Q75" s="45"/>
      <c r="R75" s="45"/>
      <c r="S75" s="46"/>
    </row>
    <row r="76" spans="1:19" ht="39.75" customHeight="1" x14ac:dyDescent="0.25">
      <c r="A76" s="41" t="s">
        <v>88</v>
      </c>
      <c r="B76" s="42"/>
      <c r="C76" s="45"/>
      <c r="D76" s="42"/>
      <c r="E76" s="42" t="s">
        <v>88</v>
      </c>
      <c r="F76" s="42"/>
      <c r="G76" s="361"/>
      <c r="H76" s="361"/>
      <c r="I76" s="361"/>
      <c r="J76" s="361"/>
      <c r="K76" s="42" t="s">
        <v>88</v>
      </c>
      <c r="L76" s="42"/>
      <c r="M76" s="42"/>
      <c r="N76" s="362"/>
      <c r="O76" s="362"/>
      <c r="P76" s="47"/>
      <c r="Q76" s="47"/>
      <c r="R76" s="47"/>
      <c r="S76" s="48"/>
    </row>
    <row r="77" spans="1:19" ht="27" customHeight="1" x14ac:dyDescent="0.25">
      <c r="A77" s="363"/>
      <c r="B77" s="364"/>
      <c r="C77" s="364"/>
      <c r="D77" s="364"/>
      <c r="E77" s="364"/>
      <c r="F77" s="364"/>
      <c r="G77" s="364"/>
      <c r="H77" s="364"/>
      <c r="I77" s="364"/>
      <c r="J77" s="364"/>
      <c r="K77" s="364"/>
      <c r="L77" s="364"/>
      <c r="M77" s="364"/>
      <c r="N77" s="364"/>
      <c r="O77" s="364"/>
      <c r="P77" s="364"/>
      <c r="Q77" s="364"/>
      <c r="R77" s="364"/>
      <c r="S77" s="46"/>
    </row>
    <row r="78" spans="1:19" ht="39.75" customHeight="1" x14ac:dyDescent="0.25">
      <c r="A78" s="363"/>
      <c r="B78" s="364"/>
      <c r="C78" s="364"/>
      <c r="D78" s="364"/>
      <c r="E78" s="364"/>
      <c r="F78" s="364"/>
      <c r="G78" s="364"/>
      <c r="H78" s="364"/>
      <c r="I78" s="364"/>
      <c r="J78" s="364"/>
      <c r="K78" s="364"/>
      <c r="L78" s="364"/>
      <c r="M78" s="364"/>
      <c r="N78" s="364"/>
      <c r="O78" s="364"/>
      <c r="P78" s="364"/>
      <c r="Q78" s="364"/>
      <c r="R78" s="364"/>
      <c r="S78" s="46"/>
    </row>
    <row r="79" spans="1:19" ht="39.75" customHeight="1" x14ac:dyDescent="0.25">
      <c r="A79" s="385"/>
      <c r="B79" s="386"/>
      <c r="C79" s="386"/>
      <c r="D79" s="386"/>
      <c r="E79" s="387"/>
      <c r="F79" s="391" t="s">
        <v>0</v>
      </c>
      <c r="G79" s="391"/>
      <c r="H79" s="391"/>
      <c r="I79" s="391"/>
      <c r="J79" s="391"/>
      <c r="K79" s="391"/>
      <c r="L79" s="391"/>
      <c r="M79" s="391"/>
      <c r="N79" s="391"/>
      <c r="O79" s="391"/>
      <c r="P79" s="392" t="s">
        <v>1</v>
      </c>
      <c r="Q79" s="393"/>
      <c r="R79" s="393"/>
      <c r="S79" s="394"/>
    </row>
    <row r="80" spans="1:19" ht="25.5" customHeight="1" x14ac:dyDescent="0.25">
      <c r="A80" s="388"/>
      <c r="B80" s="389"/>
      <c r="C80" s="389"/>
      <c r="D80" s="389"/>
      <c r="E80" s="390"/>
      <c r="F80" s="395" t="s">
        <v>2</v>
      </c>
      <c r="G80" s="395"/>
      <c r="H80" s="395"/>
      <c r="I80" s="395"/>
      <c r="J80" s="396" t="s">
        <v>233</v>
      </c>
      <c r="K80" s="396"/>
      <c r="L80" s="2"/>
      <c r="M80" s="395" t="s">
        <v>4</v>
      </c>
      <c r="N80" s="395"/>
      <c r="O80" s="395"/>
      <c r="P80" s="395"/>
      <c r="Q80" s="395"/>
      <c r="R80" s="395"/>
      <c r="S80" s="395"/>
    </row>
    <row r="81" spans="1:19" x14ac:dyDescent="0.25">
      <c r="A81" s="50"/>
      <c r="S81" s="5"/>
    </row>
    <row r="82" spans="1:19" x14ac:dyDescent="0.25">
      <c r="A82" s="374" t="s">
        <v>5</v>
      </c>
      <c r="B82" s="375"/>
      <c r="C82" s="380" t="s">
        <v>6</v>
      </c>
      <c r="D82" s="380"/>
      <c r="E82" s="380"/>
      <c r="F82" s="380"/>
      <c r="G82" s="380"/>
      <c r="H82" s="380"/>
      <c r="I82" s="380"/>
      <c r="J82" s="380"/>
      <c r="K82" s="97"/>
      <c r="L82" s="97"/>
      <c r="M82" s="97"/>
      <c r="N82" s="97"/>
      <c r="O82" s="97"/>
      <c r="P82" s="98"/>
      <c r="Q82" s="98"/>
      <c r="R82" s="98"/>
      <c r="S82" s="163"/>
    </row>
    <row r="83" spans="1:19" x14ac:dyDescent="0.25">
      <c r="A83" s="374" t="s">
        <v>7</v>
      </c>
      <c r="B83" s="375"/>
      <c r="C83" s="375"/>
      <c r="D83" s="380" t="s">
        <v>8</v>
      </c>
      <c r="E83" s="380"/>
      <c r="F83" s="380"/>
      <c r="G83" s="380"/>
      <c r="H83" s="380"/>
      <c r="I83" s="380"/>
      <c r="J83" s="380"/>
      <c r="K83" s="380"/>
      <c r="L83" s="380"/>
      <c r="M83" s="380"/>
      <c r="N83" s="97"/>
      <c r="O83" s="381" t="s">
        <v>9</v>
      </c>
      <c r="P83" s="382"/>
      <c r="Q83" s="382"/>
      <c r="R83" s="383"/>
      <c r="S83" s="163"/>
    </row>
    <row r="84" spans="1:19" x14ac:dyDescent="0.25">
      <c r="A84" s="374" t="s">
        <v>10</v>
      </c>
      <c r="B84" s="375"/>
      <c r="C84" s="384" t="s">
        <v>8</v>
      </c>
      <c r="D84" s="384"/>
      <c r="E84" s="384"/>
      <c r="F84" s="384"/>
      <c r="G84" s="384"/>
      <c r="H84" s="384"/>
      <c r="I84" s="384"/>
      <c r="J84" s="384"/>
      <c r="K84" s="384"/>
      <c r="L84" s="384"/>
      <c r="M84" s="384"/>
      <c r="N84" s="97"/>
      <c r="O84" s="99" t="s">
        <v>11</v>
      </c>
      <c r="P84" s="99" t="s">
        <v>12</v>
      </c>
      <c r="Q84" s="99" t="s">
        <v>13</v>
      </c>
      <c r="R84" s="99" t="s">
        <v>14</v>
      </c>
      <c r="S84" s="163"/>
    </row>
    <row r="85" spans="1:19" x14ac:dyDescent="0.25">
      <c r="A85" s="374" t="s">
        <v>15</v>
      </c>
      <c r="B85" s="375"/>
      <c r="C85" s="164" t="s">
        <v>16</v>
      </c>
      <c r="D85" s="164"/>
      <c r="E85" s="165"/>
      <c r="F85" s="165"/>
      <c r="G85" s="165"/>
      <c r="H85" s="165"/>
      <c r="I85" s="165"/>
      <c r="J85" s="165"/>
      <c r="K85" s="165"/>
      <c r="L85" s="165"/>
      <c r="M85" s="165"/>
      <c r="N85" s="98"/>
      <c r="O85" s="102"/>
      <c r="P85" s="102"/>
      <c r="Q85" s="102"/>
      <c r="R85" s="102"/>
      <c r="S85" s="163"/>
    </row>
    <row r="86" spans="1:19" ht="16.5" thickBot="1" x14ac:dyDescent="0.3">
      <c r="A86" s="162"/>
      <c r="B86" s="98"/>
      <c r="C86" s="98"/>
      <c r="D86" s="98"/>
      <c r="E86" s="98"/>
      <c r="F86" s="98"/>
      <c r="G86" s="98"/>
      <c r="H86" s="98"/>
      <c r="I86" s="98"/>
      <c r="J86" s="98"/>
      <c r="K86" s="98"/>
      <c r="L86" s="98"/>
      <c r="M86" s="98"/>
      <c r="N86" s="98"/>
      <c r="O86" s="376" t="s">
        <v>17</v>
      </c>
      <c r="P86" s="376"/>
      <c r="Q86" s="376"/>
      <c r="R86" s="376"/>
      <c r="S86" s="163"/>
    </row>
    <row r="87" spans="1:19" ht="16.5" thickBot="1" x14ac:dyDescent="0.3">
      <c r="A87" s="327" t="s">
        <v>18</v>
      </c>
      <c r="B87" s="318" t="s">
        <v>19</v>
      </c>
      <c r="C87" s="329" t="s">
        <v>20</v>
      </c>
      <c r="D87" s="331" t="s">
        <v>21</v>
      </c>
      <c r="E87" s="360" t="s">
        <v>22</v>
      </c>
      <c r="F87" s="379"/>
      <c r="G87" s="338" t="s">
        <v>23</v>
      </c>
      <c r="H87" s="339"/>
      <c r="I87" s="339"/>
      <c r="J87" s="340"/>
      <c r="K87" s="319" t="s">
        <v>24</v>
      </c>
      <c r="L87" s="106"/>
      <c r="M87" s="327" t="s">
        <v>25</v>
      </c>
      <c r="N87" s="318" t="s">
        <v>26</v>
      </c>
      <c r="O87" s="319"/>
      <c r="P87" s="322" t="s">
        <v>27</v>
      </c>
      <c r="Q87" s="322"/>
      <c r="R87" s="322"/>
      <c r="S87" s="322"/>
    </row>
    <row r="88" spans="1:19" ht="30.75" thickBot="1" x14ac:dyDescent="0.3">
      <c r="A88" s="377"/>
      <c r="B88" s="320"/>
      <c r="C88" s="330"/>
      <c r="D88" s="378"/>
      <c r="E88" s="108" t="s">
        <v>28</v>
      </c>
      <c r="F88" s="107" t="s">
        <v>29</v>
      </c>
      <c r="G88" s="107" t="s">
        <v>30</v>
      </c>
      <c r="H88" s="107" t="s">
        <v>31</v>
      </c>
      <c r="I88" s="107" t="s">
        <v>32</v>
      </c>
      <c r="J88" s="107" t="s">
        <v>33</v>
      </c>
      <c r="K88" s="377"/>
      <c r="L88" s="107" t="s">
        <v>234</v>
      </c>
      <c r="M88" s="377"/>
      <c r="N88" s="320"/>
      <c r="O88" s="321"/>
      <c r="P88" s="315"/>
      <c r="Q88" s="315"/>
      <c r="R88" s="315"/>
      <c r="S88" s="315"/>
    </row>
    <row r="89" spans="1:19" ht="28.5" x14ac:dyDescent="0.25">
      <c r="A89" s="109">
        <v>35</v>
      </c>
      <c r="B89" s="171"/>
      <c r="C89" s="168" t="s">
        <v>373</v>
      </c>
      <c r="D89" s="117" t="s">
        <v>397</v>
      </c>
      <c r="E89" s="169">
        <v>42846</v>
      </c>
      <c r="F89" s="169">
        <v>42871</v>
      </c>
      <c r="G89" s="117">
        <v>6</v>
      </c>
      <c r="H89" s="117">
        <v>3</v>
      </c>
      <c r="I89" s="158" t="s">
        <v>398</v>
      </c>
      <c r="J89" s="117"/>
      <c r="K89" s="117" t="s">
        <v>399</v>
      </c>
      <c r="L89" s="117"/>
      <c r="M89" s="117" t="s">
        <v>46</v>
      </c>
      <c r="N89" s="356" t="s">
        <v>53</v>
      </c>
      <c r="O89" s="358"/>
      <c r="P89" s="368" t="s">
        <v>400</v>
      </c>
      <c r="Q89" s="369"/>
      <c r="R89" s="369"/>
      <c r="S89" s="370"/>
    </row>
    <row r="90" spans="1:19" ht="28.5" x14ac:dyDescent="0.25">
      <c r="A90" s="66">
        <v>36</v>
      </c>
      <c r="B90" s="171"/>
      <c r="C90" s="168" t="s">
        <v>373</v>
      </c>
      <c r="D90" s="117" t="s">
        <v>401</v>
      </c>
      <c r="E90" s="169">
        <v>42871</v>
      </c>
      <c r="F90" s="169">
        <v>42879</v>
      </c>
      <c r="G90" s="117">
        <v>6</v>
      </c>
      <c r="H90" s="117">
        <v>4</v>
      </c>
      <c r="I90" s="158" t="s">
        <v>402</v>
      </c>
      <c r="J90" s="117"/>
      <c r="K90" s="117" t="s">
        <v>403</v>
      </c>
      <c r="L90" s="117"/>
      <c r="M90" s="117" t="s">
        <v>46</v>
      </c>
      <c r="N90" s="356" t="s">
        <v>53</v>
      </c>
      <c r="O90" s="358"/>
      <c r="P90" s="368" t="s">
        <v>404</v>
      </c>
      <c r="Q90" s="369"/>
      <c r="R90" s="369"/>
      <c r="S90" s="370"/>
    </row>
    <row r="91" spans="1:19" ht="28.5" x14ac:dyDescent="0.25">
      <c r="A91" s="109">
        <v>37</v>
      </c>
      <c r="B91" s="171"/>
      <c r="C91" s="168" t="s">
        <v>373</v>
      </c>
      <c r="D91" s="117" t="s">
        <v>405</v>
      </c>
      <c r="E91" s="169">
        <v>42891</v>
      </c>
      <c r="F91" s="169">
        <v>42922</v>
      </c>
      <c r="G91" s="117">
        <v>6</v>
      </c>
      <c r="H91" s="117">
        <v>5</v>
      </c>
      <c r="I91" s="158" t="s">
        <v>406</v>
      </c>
      <c r="J91" s="117"/>
      <c r="K91" s="117" t="s">
        <v>407</v>
      </c>
      <c r="L91" s="117"/>
      <c r="M91" s="117" t="s">
        <v>46</v>
      </c>
      <c r="N91" s="356" t="s">
        <v>53</v>
      </c>
      <c r="O91" s="358"/>
      <c r="P91" s="368" t="s">
        <v>408</v>
      </c>
      <c r="Q91" s="369"/>
      <c r="R91" s="369"/>
      <c r="S91" s="370"/>
    </row>
    <row r="92" spans="1:19" ht="28.5" x14ac:dyDescent="0.25">
      <c r="A92" s="66">
        <v>38</v>
      </c>
      <c r="B92" s="171"/>
      <c r="C92" s="168" t="s">
        <v>373</v>
      </c>
      <c r="D92" s="117" t="s">
        <v>409</v>
      </c>
      <c r="E92" s="169">
        <v>42922</v>
      </c>
      <c r="F92" s="169">
        <v>42940</v>
      </c>
      <c r="G92" s="117">
        <v>6</v>
      </c>
      <c r="H92" s="117">
        <v>6</v>
      </c>
      <c r="I92" s="158" t="s">
        <v>410</v>
      </c>
      <c r="J92" s="117"/>
      <c r="K92" s="117" t="s">
        <v>411</v>
      </c>
      <c r="L92" s="117"/>
      <c r="M92" s="117" t="s">
        <v>46</v>
      </c>
      <c r="N92" s="356" t="s">
        <v>53</v>
      </c>
      <c r="O92" s="358"/>
      <c r="P92" s="368" t="s">
        <v>412</v>
      </c>
      <c r="Q92" s="369"/>
      <c r="R92" s="369"/>
      <c r="S92" s="370"/>
    </row>
    <row r="93" spans="1:19" ht="28.5" x14ac:dyDescent="0.25">
      <c r="A93" s="109">
        <v>39</v>
      </c>
      <c r="B93" s="171"/>
      <c r="C93" s="168" t="s">
        <v>373</v>
      </c>
      <c r="D93" s="117" t="s">
        <v>413</v>
      </c>
      <c r="E93" s="169">
        <v>42940</v>
      </c>
      <c r="F93" s="169">
        <v>42965</v>
      </c>
      <c r="G93" s="117">
        <v>7</v>
      </c>
      <c r="H93" s="117">
        <v>1</v>
      </c>
      <c r="I93" s="158" t="s">
        <v>414</v>
      </c>
      <c r="J93" s="117"/>
      <c r="K93" s="117" t="s">
        <v>415</v>
      </c>
      <c r="L93" s="117"/>
      <c r="M93" s="117" t="s">
        <v>46</v>
      </c>
      <c r="N93" s="356" t="s">
        <v>53</v>
      </c>
      <c r="O93" s="358"/>
      <c r="P93" s="368" t="s">
        <v>416</v>
      </c>
      <c r="Q93" s="369"/>
      <c r="R93" s="369"/>
      <c r="S93" s="370"/>
    </row>
    <row r="94" spans="1:19" ht="49.5" customHeight="1" x14ac:dyDescent="0.25">
      <c r="A94" s="66">
        <v>40</v>
      </c>
      <c r="B94" s="171"/>
      <c r="C94" s="168" t="s">
        <v>373</v>
      </c>
      <c r="D94" s="117" t="s">
        <v>417</v>
      </c>
      <c r="E94" s="169">
        <v>42969</v>
      </c>
      <c r="F94" s="169">
        <v>42991</v>
      </c>
      <c r="G94" s="117">
        <v>7</v>
      </c>
      <c r="H94" s="117">
        <v>2</v>
      </c>
      <c r="I94" s="158" t="s">
        <v>418</v>
      </c>
      <c r="J94" s="117"/>
      <c r="K94" s="117" t="s">
        <v>419</v>
      </c>
      <c r="L94" s="117"/>
      <c r="M94" s="117" t="s">
        <v>46</v>
      </c>
      <c r="N94" s="356" t="s">
        <v>53</v>
      </c>
      <c r="O94" s="358"/>
      <c r="P94" s="371" t="s">
        <v>420</v>
      </c>
      <c r="Q94" s="372"/>
      <c r="R94" s="372"/>
      <c r="S94" s="373"/>
    </row>
    <row r="95" spans="1:19" ht="49.5" customHeight="1" x14ac:dyDescent="0.25">
      <c r="A95" s="109">
        <v>41</v>
      </c>
      <c r="B95" s="171"/>
      <c r="C95" s="168" t="s">
        <v>373</v>
      </c>
      <c r="D95" s="117" t="s">
        <v>421</v>
      </c>
      <c r="E95" s="169">
        <v>42991</v>
      </c>
      <c r="F95" s="169">
        <v>43011</v>
      </c>
      <c r="G95" s="117">
        <v>7</v>
      </c>
      <c r="H95" s="117">
        <v>3</v>
      </c>
      <c r="I95" s="158" t="s">
        <v>422</v>
      </c>
      <c r="J95" s="117"/>
      <c r="K95" s="117" t="s">
        <v>423</v>
      </c>
      <c r="L95" s="117"/>
      <c r="M95" s="117" t="s">
        <v>46</v>
      </c>
      <c r="N95" s="356" t="s">
        <v>53</v>
      </c>
      <c r="O95" s="358"/>
      <c r="P95" s="368" t="s">
        <v>424</v>
      </c>
      <c r="Q95" s="369"/>
      <c r="R95" s="369"/>
      <c r="S95" s="370"/>
    </row>
    <row r="96" spans="1:19" ht="49.5" customHeight="1" x14ac:dyDescent="0.25">
      <c r="A96" s="66">
        <v>42</v>
      </c>
      <c r="B96" s="171"/>
      <c r="C96" s="168" t="s">
        <v>373</v>
      </c>
      <c r="D96" s="117" t="s">
        <v>425</v>
      </c>
      <c r="E96" s="169">
        <v>43011</v>
      </c>
      <c r="F96" s="169">
        <v>43034</v>
      </c>
      <c r="G96" s="117">
        <v>7</v>
      </c>
      <c r="H96" s="117">
        <v>4</v>
      </c>
      <c r="I96" s="158" t="s">
        <v>426</v>
      </c>
      <c r="J96" s="117"/>
      <c r="K96" s="117" t="s">
        <v>427</v>
      </c>
      <c r="L96" s="117"/>
      <c r="M96" s="117" t="s">
        <v>46</v>
      </c>
      <c r="N96" s="356" t="s">
        <v>53</v>
      </c>
      <c r="O96" s="358"/>
      <c r="P96" s="368" t="s">
        <v>428</v>
      </c>
      <c r="Q96" s="369"/>
      <c r="R96" s="369"/>
      <c r="S96" s="370"/>
    </row>
    <row r="97" spans="1:19" ht="49.5" customHeight="1" x14ac:dyDescent="0.25">
      <c r="A97" s="109">
        <v>43</v>
      </c>
      <c r="B97" s="171"/>
      <c r="C97" s="168" t="s">
        <v>373</v>
      </c>
      <c r="D97" s="117" t="s">
        <v>429</v>
      </c>
      <c r="E97" s="169">
        <v>43034</v>
      </c>
      <c r="F97" s="169">
        <v>43062</v>
      </c>
      <c r="G97" s="117">
        <v>7</v>
      </c>
      <c r="H97" s="117">
        <v>5</v>
      </c>
      <c r="I97" s="158" t="s">
        <v>430</v>
      </c>
      <c r="J97" s="117"/>
      <c r="K97" s="117" t="s">
        <v>431</v>
      </c>
      <c r="L97" s="117"/>
      <c r="M97" s="117" t="s">
        <v>46</v>
      </c>
      <c r="N97" s="356" t="s">
        <v>53</v>
      </c>
      <c r="O97" s="358"/>
      <c r="P97" s="368" t="s">
        <v>432</v>
      </c>
      <c r="Q97" s="369"/>
      <c r="R97" s="369"/>
      <c r="S97" s="370"/>
    </row>
    <row r="98" spans="1:19" ht="49.5" customHeight="1" x14ac:dyDescent="0.25">
      <c r="A98" s="66">
        <v>44</v>
      </c>
      <c r="B98" s="171"/>
      <c r="C98" s="168" t="s">
        <v>373</v>
      </c>
      <c r="D98" s="117" t="s">
        <v>433</v>
      </c>
      <c r="E98" s="169">
        <v>43063</v>
      </c>
      <c r="F98" s="169">
        <v>43081</v>
      </c>
      <c r="G98" s="117">
        <v>8</v>
      </c>
      <c r="H98" s="117">
        <v>1</v>
      </c>
      <c r="I98" s="158" t="s">
        <v>434</v>
      </c>
      <c r="J98" s="117"/>
      <c r="K98" s="117" t="s">
        <v>435</v>
      </c>
      <c r="L98" s="117"/>
      <c r="M98" s="117" t="s">
        <v>46</v>
      </c>
      <c r="N98" s="356" t="s">
        <v>53</v>
      </c>
      <c r="O98" s="358"/>
      <c r="P98" s="368" t="s">
        <v>436</v>
      </c>
      <c r="Q98" s="369"/>
      <c r="R98" s="369"/>
      <c r="S98" s="370"/>
    </row>
    <row r="99" spans="1:19" ht="49.5" customHeight="1" x14ac:dyDescent="0.25">
      <c r="A99" s="109">
        <v>45</v>
      </c>
      <c r="B99" s="171"/>
      <c r="C99" s="168" t="s">
        <v>373</v>
      </c>
      <c r="D99" s="117" t="s">
        <v>437</v>
      </c>
      <c r="E99" s="169">
        <v>43081</v>
      </c>
      <c r="F99" s="169">
        <v>43098</v>
      </c>
      <c r="G99" s="117">
        <v>8</v>
      </c>
      <c r="H99" s="117">
        <v>2</v>
      </c>
      <c r="I99" s="158" t="s">
        <v>438</v>
      </c>
      <c r="J99" s="117"/>
      <c r="K99" s="117" t="s">
        <v>439</v>
      </c>
      <c r="L99" s="117"/>
      <c r="M99" s="117" t="s">
        <v>46</v>
      </c>
      <c r="N99" s="356" t="s">
        <v>53</v>
      </c>
      <c r="O99" s="358"/>
      <c r="P99" s="368" t="s">
        <v>440</v>
      </c>
      <c r="Q99" s="369"/>
      <c r="R99" s="369"/>
      <c r="S99" s="370"/>
    </row>
    <row r="100" spans="1:19" x14ac:dyDescent="0.25">
      <c r="A100" s="365" t="s">
        <v>86</v>
      </c>
      <c r="B100" s="366"/>
      <c r="C100" s="367"/>
      <c r="D100" s="367"/>
      <c r="E100" s="366" t="s">
        <v>87</v>
      </c>
      <c r="F100" s="366"/>
      <c r="G100" s="361"/>
      <c r="H100" s="361"/>
      <c r="I100" s="361"/>
      <c r="J100" s="361"/>
      <c r="K100" s="366" t="s">
        <v>87</v>
      </c>
      <c r="L100" s="366"/>
      <c r="M100" s="366"/>
      <c r="N100" s="361"/>
      <c r="O100" s="361"/>
      <c r="P100" s="45"/>
      <c r="Q100" s="45"/>
      <c r="R100" s="45"/>
      <c r="S100" s="46"/>
    </row>
    <row r="101" spans="1:19" x14ac:dyDescent="0.25">
      <c r="A101" s="41" t="s">
        <v>88</v>
      </c>
      <c r="B101" s="42"/>
      <c r="C101" s="45"/>
      <c r="D101" s="42"/>
      <c r="E101" s="42" t="s">
        <v>88</v>
      </c>
      <c r="F101" s="42"/>
      <c r="G101" s="361"/>
      <c r="H101" s="361"/>
      <c r="I101" s="361"/>
      <c r="J101" s="361"/>
      <c r="K101" s="42" t="s">
        <v>88</v>
      </c>
      <c r="L101" s="42"/>
      <c r="M101" s="42"/>
      <c r="N101" s="362"/>
      <c r="O101" s="362"/>
      <c r="P101" s="47"/>
      <c r="Q101" s="47"/>
      <c r="R101" s="47"/>
      <c r="S101" s="48"/>
    </row>
    <row r="102" spans="1:19" x14ac:dyDescent="0.25">
      <c r="A102" s="363"/>
      <c r="B102" s="364"/>
      <c r="C102" s="364"/>
      <c r="D102" s="364"/>
      <c r="E102" s="364"/>
      <c r="F102" s="364"/>
      <c r="G102" s="364"/>
      <c r="H102" s="364"/>
      <c r="I102" s="364"/>
      <c r="J102" s="364"/>
      <c r="K102" s="364"/>
      <c r="L102" s="364"/>
      <c r="M102" s="364"/>
      <c r="N102" s="364"/>
      <c r="O102" s="364"/>
      <c r="P102" s="364"/>
      <c r="Q102" s="364"/>
      <c r="R102" s="364"/>
      <c r="S102" s="46"/>
    </row>
    <row r="103" spans="1:19" x14ac:dyDescent="0.25">
      <c r="A103" s="363"/>
      <c r="B103" s="364"/>
      <c r="C103" s="364"/>
      <c r="D103" s="364"/>
      <c r="E103" s="364"/>
      <c r="F103" s="364"/>
      <c r="G103" s="364"/>
      <c r="H103" s="364"/>
      <c r="I103" s="364"/>
      <c r="J103" s="364"/>
      <c r="K103" s="364"/>
      <c r="L103" s="364"/>
      <c r="M103" s="364"/>
      <c r="N103" s="364"/>
      <c r="O103" s="364"/>
      <c r="P103" s="364"/>
      <c r="Q103" s="364"/>
      <c r="R103" s="364"/>
      <c r="S103" s="46"/>
    </row>
  </sheetData>
  <mergeCells count="240">
    <mergeCell ref="A4:B4"/>
    <mergeCell ref="C4:J4"/>
    <mergeCell ref="A5:C5"/>
    <mergeCell ref="D5:M5"/>
    <mergeCell ref="O5:R5"/>
    <mergeCell ref="A6:B6"/>
    <mergeCell ref="C6:M6"/>
    <mergeCell ref="A1:E2"/>
    <mergeCell ref="F1:O1"/>
    <mergeCell ref="P1:S1"/>
    <mergeCell ref="F2:I2"/>
    <mergeCell ref="J2:K2"/>
    <mergeCell ref="M2:S2"/>
    <mergeCell ref="A7:B7"/>
    <mergeCell ref="O8:R8"/>
    <mergeCell ref="A9:A10"/>
    <mergeCell ref="B9:B10"/>
    <mergeCell ref="C9:C10"/>
    <mergeCell ref="D9:D10"/>
    <mergeCell ref="E9:F9"/>
    <mergeCell ref="G9:J9"/>
    <mergeCell ref="K9:K10"/>
    <mergeCell ref="M9:M10"/>
    <mergeCell ref="N13:O13"/>
    <mergeCell ref="P13:S13"/>
    <mergeCell ref="N14:O14"/>
    <mergeCell ref="P14:S14"/>
    <mergeCell ref="N15:O15"/>
    <mergeCell ref="P15:S15"/>
    <mergeCell ref="N9:O10"/>
    <mergeCell ref="P9:S10"/>
    <mergeCell ref="N11:O11"/>
    <mergeCell ref="P11:S11"/>
    <mergeCell ref="N12:O12"/>
    <mergeCell ref="P12:S12"/>
    <mergeCell ref="N19:O19"/>
    <mergeCell ref="P19:S19"/>
    <mergeCell ref="N20:O20"/>
    <mergeCell ref="P20:S20"/>
    <mergeCell ref="N21:O21"/>
    <mergeCell ref="P21:S21"/>
    <mergeCell ref="N16:O16"/>
    <mergeCell ref="P16:S16"/>
    <mergeCell ref="N17:O17"/>
    <mergeCell ref="P17:S17"/>
    <mergeCell ref="N18:O18"/>
    <mergeCell ref="P18:S18"/>
    <mergeCell ref="A25:B25"/>
    <mergeCell ref="C25:D25"/>
    <mergeCell ref="E25:F25"/>
    <mergeCell ref="G25:J25"/>
    <mergeCell ref="K25:M25"/>
    <mergeCell ref="N25:O25"/>
    <mergeCell ref="N22:O22"/>
    <mergeCell ref="P22:S22"/>
    <mergeCell ref="A23:B23"/>
    <mergeCell ref="C23:D23"/>
    <mergeCell ref="E23:F23"/>
    <mergeCell ref="G23:J23"/>
    <mergeCell ref="K23:M23"/>
    <mergeCell ref="N23:O23"/>
    <mergeCell ref="A31:B31"/>
    <mergeCell ref="C31:J31"/>
    <mergeCell ref="A32:C32"/>
    <mergeCell ref="D32:M32"/>
    <mergeCell ref="O32:R32"/>
    <mergeCell ref="A33:B33"/>
    <mergeCell ref="C33:M33"/>
    <mergeCell ref="G26:J26"/>
    <mergeCell ref="N26:O26"/>
    <mergeCell ref="A27:R27"/>
    <mergeCell ref="A28:E29"/>
    <mergeCell ref="F28:O28"/>
    <mergeCell ref="P28:S28"/>
    <mergeCell ref="F29:I29"/>
    <mergeCell ref="J29:K29"/>
    <mergeCell ref="M29:S29"/>
    <mergeCell ref="N36:O37"/>
    <mergeCell ref="P36:S37"/>
    <mergeCell ref="N38:O38"/>
    <mergeCell ref="P38:S38"/>
    <mergeCell ref="N39:O39"/>
    <mergeCell ref="P39:S39"/>
    <mergeCell ref="A34:B34"/>
    <mergeCell ref="O35:R35"/>
    <mergeCell ref="A36:A37"/>
    <mergeCell ref="B36:B37"/>
    <mergeCell ref="C36:C37"/>
    <mergeCell ref="D36:D37"/>
    <mergeCell ref="E36:F36"/>
    <mergeCell ref="G36:J36"/>
    <mergeCell ref="K36:K37"/>
    <mergeCell ref="M36:M37"/>
    <mergeCell ref="N43:O43"/>
    <mergeCell ref="P43:S43"/>
    <mergeCell ref="N44:O44"/>
    <mergeCell ref="P44:S44"/>
    <mergeCell ref="N45:O45"/>
    <mergeCell ref="P45:S45"/>
    <mergeCell ref="N40:O40"/>
    <mergeCell ref="P40:S40"/>
    <mergeCell ref="N41:O41"/>
    <mergeCell ref="P41:S41"/>
    <mergeCell ref="N42:O42"/>
    <mergeCell ref="P42:S42"/>
    <mergeCell ref="A50:B50"/>
    <mergeCell ref="C50:D50"/>
    <mergeCell ref="E50:F50"/>
    <mergeCell ref="G50:J50"/>
    <mergeCell ref="K50:M50"/>
    <mergeCell ref="N50:O50"/>
    <mergeCell ref="N46:O46"/>
    <mergeCell ref="P46:S46"/>
    <mergeCell ref="N47:O47"/>
    <mergeCell ref="P47:S47"/>
    <mergeCell ref="A48:B48"/>
    <mergeCell ref="C48:D48"/>
    <mergeCell ref="E48:F48"/>
    <mergeCell ref="G48:J48"/>
    <mergeCell ref="K48:M48"/>
    <mergeCell ref="N48:O48"/>
    <mergeCell ref="A56:B56"/>
    <mergeCell ref="C56:J56"/>
    <mergeCell ref="A57:C57"/>
    <mergeCell ref="D57:M57"/>
    <mergeCell ref="O57:R57"/>
    <mergeCell ref="A58:B58"/>
    <mergeCell ref="C58:M58"/>
    <mergeCell ref="G51:J51"/>
    <mergeCell ref="N51:O51"/>
    <mergeCell ref="A52:R52"/>
    <mergeCell ref="A53:E54"/>
    <mergeCell ref="F53:O53"/>
    <mergeCell ref="P53:S53"/>
    <mergeCell ref="F54:I54"/>
    <mergeCell ref="J54:K54"/>
    <mergeCell ref="M54:S54"/>
    <mergeCell ref="N61:O62"/>
    <mergeCell ref="P61:S62"/>
    <mergeCell ref="N63:O63"/>
    <mergeCell ref="P63:S63"/>
    <mergeCell ref="N64:O64"/>
    <mergeCell ref="P64:S64"/>
    <mergeCell ref="A59:B59"/>
    <mergeCell ref="O60:R60"/>
    <mergeCell ref="A61:A62"/>
    <mergeCell ref="B61:B62"/>
    <mergeCell ref="C61:C62"/>
    <mergeCell ref="D61:D62"/>
    <mergeCell ref="E61:F61"/>
    <mergeCell ref="G61:J61"/>
    <mergeCell ref="K61:K62"/>
    <mergeCell ref="M61:M62"/>
    <mergeCell ref="N68:O68"/>
    <mergeCell ref="P68:S68"/>
    <mergeCell ref="N69:O69"/>
    <mergeCell ref="P69:S69"/>
    <mergeCell ref="N70:O70"/>
    <mergeCell ref="P70:S70"/>
    <mergeCell ref="N65:O65"/>
    <mergeCell ref="P65:S65"/>
    <mergeCell ref="N66:O66"/>
    <mergeCell ref="P66:S66"/>
    <mergeCell ref="N67:O67"/>
    <mergeCell ref="P67:S67"/>
    <mergeCell ref="N74:O74"/>
    <mergeCell ref="P74:S74"/>
    <mergeCell ref="A75:B75"/>
    <mergeCell ref="C75:D75"/>
    <mergeCell ref="E75:F75"/>
    <mergeCell ref="G75:J75"/>
    <mergeCell ref="K75:M75"/>
    <mergeCell ref="N75:O75"/>
    <mergeCell ref="N71:O71"/>
    <mergeCell ref="P71:S71"/>
    <mergeCell ref="N72:O72"/>
    <mergeCell ref="P72:S72"/>
    <mergeCell ref="N73:O73"/>
    <mergeCell ref="P73:S73"/>
    <mergeCell ref="A82:B82"/>
    <mergeCell ref="C82:J82"/>
    <mergeCell ref="A83:C83"/>
    <mergeCell ref="D83:M83"/>
    <mergeCell ref="O83:R83"/>
    <mergeCell ref="A84:B84"/>
    <mergeCell ref="C84:M84"/>
    <mergeCell ref="G76:J76"/>
    <mergeCell ref="N76:O76"/>
    <mergeCell ref="A77:R77"/>
    <mergeCell ref="A78:R78"/>
    <mergeCell ref="A79:E80"/>
    <mergeCell ref="F79:O79"/>
    <mergeCell ref="P79:S79"/>
    <mergeCell ref="F80:I80"/>
    <mergeCell ref="J80:K80"/>
    <mergeCell ref="M80:S80"/>
    <mergeCell ref="A85:B85"/>
    <mergeCell ref="O86:R86"/>
    <mergeCell ref="A87:A88"/>
    <mergeCell ref="B87:B88"/>
    <mergeCell ref="C87:C88"/>
    <mergeCell ref="D87:D88"/>
    <mergeCell ref="E87:F87"/>
    <mergeCell ref="G87:J87"/>
    <mergeCell ref="K87:K88"/>
    <mergeCell ref="M87:M88"/>
    <mergeCell ref="N91:O91"/>
    <mergeCell ref="P91:S91"/>
    <mergeCell ref="N92:O92"/>
    <mergeCell ref="P92:S92"/>
    <mergeCell ref="N93:O93"/>
    <mergeCell ref="P93:S93"/>
    <mergeCell ref="N87:O88"/>
    <mergeCell ref="P87:S88"/>
    <mergeCell ref="N89:O89"/>
    <mergeCell ref="P89:S89"/>
    <mergeCell ref="N90:O90"/>
    <mergeCell ref="P90:S90"/>
    <mergeCell ref="N97:O97"/>
    <mergeCell ref="P97:S97"/>
    <mergeCell ref="N98:O98"/>
    <mergeCell ref="P98:S98"/>
    <mergeCell ref="N99:O99"/>
    <mergeCell ref="P99:S99"/>
    <mergeCell ref="N94:O94"/>
    <mergeCell ref="P94:S94"/>
    <mergeCell ref="N95:O95"/>
    <mergeCell ref="P95:S95"/>
    <mergeCell ref="N96:O96"/>
    <mergeCell ref="P96:S96"/>
    <mergeCell ref="G101:J101"/>
    <mergeCell ref="N101:O101"/>
    <mergeCell ref="A102:R102"/>
    <mergeCell ref="A103:R103"/>
    <mergeCell ref="A100:B100"/>
    <mergeCell ref="C100:D100"/>
    <mergeCell ref="E100:F100"/>
    <mergeCell ref="G100:J100"/>
    <mergeCell ref="K100:M100"/>
    <mergeCell ref="N100:O100"/>
  </mergeCells>
  <pageMargins left="0.7" right="0.7" top="0.75" bottom="0.75" header="0.3" footer="0.3"/>
  <pageSetup paperSize="41" scale="50" fitToWidth="0" orientation="landscape" r:id="rId1"/>
  <rowBreaks count="3" manualBreakCount="3">
    <brk id="27" max="16383" man="1"/>
    <brk id="52" max="16383" man="1"/>
    <brk id="78"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S62"/>
  <sheetViews>
    <sheetView showGridLines="0" view="pageBreakPreview" topLeftCell="A49" zoomScale="70" zoomScaleNormal="80" zoomScaleSheetLayoutView="70" workbookViewId="0">
      <selection activeCell="F66" sqref="F66"/>
    </sheetView>
  </sheetViews>
  <sheetFormatPr baseColWidth="10" defaultColWidth="11.42578125" defaultRowHeight="15.75" x14ac:dyDescent="0.25"/>
  <cols>
    <col min="1" max="1" width="9.85546875" style="141" customWidth="1"/>
    <col min="2" max="2" width="12.28515625" style="141" customWidth="1"/>
    <col min="3" max="3" width="26" style="141" customWidth="1"/>
    <col min="4" max="4" width="62.140625" style="141" customWidth="1"/>
    <col min="5" max="5" width="15.140625" style="141" customWidth="1"/>
    <col min="6" max="6" width="15.7109375" style="141" customWidth="1"/>
    <col min="7" max="7" width="12.28515625" style="141" customWidth="1"/>
    <col min="8" max="8" width="11.7109375" style="141" customWidth="1"/>
    <col min="9" max="9" width="9.5703125" style="141" customWidth="1"/>
    <col min="10" max="10" width="5.5703125" style="141" bestFit="1" customWidth="1"/>
    <col min="11" max="12" width="11.42578125" style="141"/>
    <col min="13" max="13" width="11.42578125" style="141" customWidth="1"/>
    <col min="14" max="16384" width="11.42578125" style="141"/>
  </cols>
  <sheetData>
    <row r="1" spans="1:19" ht="45" customHeight="1" x14ac:dyDescent="0.25">
      <c r="A1" s="413"/>
      <c r="B1" s="414"/>
      <c r="C1" s="414"/>
      <c r="D1" s="414"/>
      <c r="E1" s="415"/>
      <c r="F1" s="391" t="s">
        <v>0</v>
      </c>
      <c r="G1" s="391"/>
      <c r="H1" s="391"/>
      <c r="I1" s="391"/>
      <c r="J1" s="391"/>
      <c r="K1" s="391"/>
      <c r="L1" s="391"/>
      <c r="M1" s="391"/>
      <c r="N1" s="391"/>
      <c r="O1" s="391"/>
      <c r="P1" s="419" t="s">
        <v>1</v>
      </c>
      <c r="Q1" s="420"/>
      <c r="R1" s="420"/>
      <c r="S1" s="421"/>
    </row>
    <row r="2" spans="1:19" x14ac:dyDescent="0.25">
      <c r="A2" s="416"/>
      <c r="B2" s="417"/>
      <c r="C2" s="417"/>
      <c r="D2" s="417"/>
      <c r="E2" s="418"/>
      <c r="F2" s="395" t="s">
        <v>2</v>
      </c>
      <c r="G2" s="395"/>
      <c r="H2" s="395"/>
      <c r="I2" s="395"/>
      <c r="J2" s="396" t="s">
        <v>233</v>
      </c>
      <c r="K2" s="396"/>
      <c r="L2" s="2"/>
      <c r="M2" s="395" t="s">
        <v>4</v>
      </c>
      <c r="N2" s="395"/>
      <c r="O2" s="395"/>
      <c r="P2" s="395"/>
      <c r="Q2" s="395"/>
      <c r="R2" s="395"/>
      <c r="S2" s="395"/>
    </row>
    <row r="3" spans="1:19" x14ac:dyDescent="0.25">
      <c r="A3" s="142"/>
      <c r="S3" s="143"/>
    </row>
    <row r="4" spans="1:19" ht="15.75" customHeight="1" x14ac:dyDescent="0.25">
      <c r="A4" s="323" t="s">
        <v>5</v>
      </c>
      <c r="B4" s="324"/>
      <c r="C4" s="336" t="s">
        <v>6</v>
      </c>
      <c r="D4" s="336"/>
      <c r="E4" s="336"/>
      <c r="F4" s="336"/>
      <c r="G4" s="336"/>
      <c r="H4" s="336"/>
      <c r="I4" s="336"/>
      <c r="J4" s="336"/>
      <c r="K4" s="131"/>
      <c r="L4" s="131"/>
      <c r="M4" s="131"/>
      <c r="N4" s="131"/>
      <c r="O4" s="131"/>
      <c r="P4" s="139"/>
      <c r="Q4" s="139"/>
      <c r="R4" s="139"/>
      <c r="S4" s="11"/>
    </row>
    <row r="5" spans="1:19" ht="30.75" customHeight="1" x14ac:dyDescent="0.25">
      <c r="A5" s="323" t="s">
        <v>7</v>
      </c>
      <c r="B5" s="324"/>
      <c r="C5" s="324"/>
      <c r="D5" s="336" t="s">
        <v>8</v>
      </c>
      <c r="E5" s="336"/>
      <c r="F5" s="336"/>
      <c r="G5" s="336"/>
      <c r="H5" s="336"/>
      <c r="I5" s="336"/>
      <c r="J5" s="336"/>
      <c r="K5" s="336"/>
      <c r="L5" s="336"/>
      <c r="M5" s="336"/>
      <c r="N5" s="131"/>
      <c r="O5" s="338" t="s">
        <v>9</v>
      </c>
      <c r="P5" s="339"/>
      <c r="Q5" s="339"/>
      <c r="R5" s="340"/>
      <c r="S5" s="11"/>
    </row>
    <row r="6" spans="1:19" ht="30.75" customHeight="1" x14ac:dyDescent="0.25">
      <c r="A6" s="323" t="s">
        <v>10</v>
      </c>
      <c r="B6" s="324"/>
      <c r="C6" s="427" t="s">
        <v>8</v>
      </c>
      <c r="D6" s="427"/>
      <c r="E6" s="427"/>
      <c r="F6" s="427"/>
      <c r="G6" s="427"/>
      <c r="H6" s="427"/>
      <c r="I6" s="427"/>
      <c r="J6" s="427"/>
      <c r="K6" s="427"/>
      <c r="L6" s="427"/>
      <c r="M6" s="427"/>
      <c r="N6" s="131"/>
      <c r="O6" s="144" t="s">
        <v>11</v>
      </c>
      <c r="P6" s="144" t="s">
        <v>12</v>
      </c>
      <c r="Q6" s="144" t="s">
        <v>13</v>
      </c>
      <c r="R6" s="144" t="s">
        <v>14</v>
      </c>
      <c r="S6" s="11"/>
    </row>
    <row r="7" spans="1:19" ht="27.75" customHeight="1" x14ac:dyDescent="0.25">
      <c r="A7" s="323" t="s">
        <v>15</v>
      </c>
      <c r="B7" s="324"/>
      <c r="C7" s="426" t="s">
        <v>16</v>
      </c>
      <c r="D7" s="426"/>
      <c r="E7" s="426"/>
      <c r="F7" s="119"/>
      <c r="G7" s="119"/>
      <c r="H7" s="119"/>
      <c r="I7" s="119"/>
      <c r="J7" s="119"/>
      <c r="K7" s="119"/>
      <c r="L7" s="119"/>
      <c r="M7" s="119"/>
      <c r="N7" s="139"/>
      <c r="O7" s="109"/>
      <c r="P7" s="109"/>
      <c r="Q7" s="109"/>
      <c r="R7" s="109"/>
      <c r="S7" s="11"/>
    </row>
    <row r="8" spans="1:19" ht="16.5" customHeight="1" thickBot="1" x14ac:dyDescent="0.3">
      <c r="A8" s="138"/>
      <c r="B8" s="139"/>
      <c r="C8" s="139"/>
      <c r="D8" s="139"/>
      <c r="E8" s="139"/>
      <c r="F8" s="139"/>
      <c r="G8" s="139"/>
      <c r="H8" s="139"/>
      <c r="I8" s="139"/>
      <c r="J8" s="139"/>
      <c r="K8" s="139"/>
      <c r="L8" s="139"/>
      <c r="M8" s="139"/>
      <c r="N8" s="139"/>
      <c r="O8" s="326" t="s">
        <v>17</v>
      </c>
      <c r="P8" s="326"/>
      <c r="Q8" s="326"/>
      <c r="R8" s="326"/>
      <c r="S8" s="11"/>
    </row>
    <row r="9" spans="1:19" x14ac:dyDescent="0.25">
      <c r="A9" s="327" t="s">
        <v>18</v>
      </c>
      <c r="B9" s="318" t="s">
        <v>19</v>
      </c>
      <c r="C9" s="329" t="s">
        <v>20</v>
      </c>
      <c r="D9" s="329" t="s">
        <v>21</v>
      </c>
      <c r="E9" s="317" t="s">
        <v>22</v>
      </c>
      <c r="F9" s="317"/>
      <c r="G9" s="317" t="s">
        <v>23</v>
      </c>
      <c r="H9" s="317"/>
      <c r="I9" s="317"/>
      <c r="J9" s="317"/>
      <c r="K9" s="317" t="s">
        <v>24</v>
      </c>
      <c r="L9" s="317" t="s">
        <v>234</v>
      </c>
      <c r="M9" s="317" t="s">
        <v>25</v>
      </c>
      <c r="N9" s="317" t="s">
        <v>26</v>
      </c>
      <c r="O9" s="317"/>
      <c r="P9" s="322" t="s">
        <v>27</v>
      </c>
      <c r="Q9" s="322"/>
      <c r="R9" s="322"/>
      <c r="S9" s="322"/>
    </row>
    <row r="10" spans="1:19" ht="58.5" customHeight="1" thickBot="1" x14ac:dyDescent="0.3">
      <c r="A10" s="377"/>
      <c r="B10" s="401"/>
      <c r="C10" s="402"/>
      <c r="D10" s="402"/>
      <c r="E10" s="144" t="s">
        <v>28</v>
      </c>
      <c r="F10" s="144" t="s">
        <v>29</v>
      </c>
      <c r="G10" s="144" t="s">
        <v>30</v>
      </c>
      <c r="H10" s="144" t="s">
        <v>31</v>
      </c>
      <c r="I10" s="144" t="s">
        <v>32</v>
      </c>
      <c r="J10" s="144" t="s">
        <v>33</v>
      </c>
      <c r="K10" s="317"/>
      <c r="L10" s="317"/>
      <c r="M10" s="317"/>
      <c r="N10" s="317"/>
      <c r="O10" s="317"/>
      <c r="P10" s="315"/>
      <c r="Q10" s="315"/>
      <c r="R10" s="315"/>
      <c r="S10" s="315"/>
    </row>
    <row r="11" spans="1:19" ht="32.25" customHeight="1" x14ac:dyDescent="0.25">
      <c r="A11" s="109">
        <v>1</v>
      </c>
      <c r="B11" s="111" t="s">
        <v>140</v>
      </c>
      <c r="C11" s="111" t="s">
        <v>141</v>
      </c>
      <c r="D11" s="109" t="s">
        <v>235</v>
      </c>
      <c r="E11" s="137">
        <v>42423</v>
      </c>
      <c r="F11" s="137">
        <v>42710</v>
      </c>
      <c r="G11" s="111">
        <v>1</v>
      </c>
      <c r="H11" s="111">
        <v>1</v>
      </c>
      <c r="I11" s="111"/>
      <c r="J11" s="111"/>
      <c r="K11" s="111" t="s">
        <v>159</v>
      </c>
      <c r="L11" s="111"/>
      <c r="M11" s="111" t="s">
        <v>46</v>
      </c>
      <c r="N11" s="425" t="s">
        <v>53</v>
      </c>
      <c r="O11" s="425"/>
      <c r="P11" s="313"/>
      <c r="Q11" s="313"/>
      <c r="R11" s="313"/>
      <c r="S11" s="313"/>
    </row>
    <row r="12" spans="1:19" ht="45.75" customHeight="1" x14ac:dyDescent="0.25">
      <c r="A12" s="109">
        <v>2</v>
      </c>
      <c r="B12" s="117" t="s">
        <v>165</v>
      </c>
      <c r="C12" s="109" t="s">
        <v>166</v>
      </c>
      <c r="D12" s="109" t="s">
        <v>167</v>
      </c>
      <c r="E12" s="112">
        <v>42425</v>
      </c>
      <c r="F12" s="112">
        <v>42735</v>
      </c>
      <c r="G12" s="111">
        <v>1</v>
      </c>
      <c r="H12" s="109">
        <v>2</v>
      </c>
      <c r="I12" s="109"/>
      <c r="J12" s="144"/>
      <c r="K12" s="109" t="s">
        <v>236</v>
      </c>
      <c r="L12" s="111"/>
      <c r="M12" s="111" t="s">
        <v>46</v>
      </c>
      <c r="N12" s="354" t="s">
        <v>53</v>
      </c>
      <c r="O12" s="355"/>
      <c r="P12" s="338"/>
      <c r="Q12" s="339"/>
      <c r="R12" s="339"/>
      <c r="S12" s="340"/>
    </row>
    <row r="13" spans="1:19" ht="66" customHeight="1" x14ac:dyDescent="0.25">
      <c r="A13" s="109">
        <v>3</v>
      </c>
      <c r="B13" s="145" t="s">
        <v>50</v>
      </c>
      <c r="C13" s="146" t="s">
        <v>51</v>
      </c>
      <c r="D13" s="147" t="s">
        <v>237</v>
      </c>
      <c r="E13" s="148">
        <v>42370</v>
      </c>
      <c r="F13" s="148">
        <v>42538</v>
      </c>
      <c r="G13" s="111">
        <v>1</v>
      </c>
      <c r="H13" s="111">
        <v>3</v>
      </c>
      <c r="I13" s="149" t="s">
        <v>238</v>
      </c>
      <c r="J13" s="146"/>
      <c r="K13" s="109" t="s">
        <v>239</v>
      </c>
      <c r="L13" s="111"/>
      <c r="M13" s="111" t="s">
        <v>46</v>
      </c>
      <c r="N13" s="354" t="s">
        <v>53</v>
      </c>
      <c r="O13" s="355"/>
      <c r="P13" s="425" t="s">
        <v>240</v>
      </c>
      <c r="Q13" s="425"/>
      <c r="R13" s="425"/>
      <c r="S13" s="425"/>
    </row>
    <row r="14" spans="1:19" ht="50.25" customHeight="1" x14ac:dyDescent="0.25">
      <c r="A14" s="109">
        <v>4</v>
      </c>
      <c r="B14" s="145" t="s">
        <v>50</v>
      </c>
      <c r="C14" s="146" t="s">
        <v>51</v>
      </c>
      <c r="D14" s="147" t="s">
        <v>241</v>
      </c>
      <c r="E14" s="148">
        <v>42541</v>
      </c>
      <c r="F14" s="148">
        <v>42580</v>
      </c>
      <c r="G14" s="111">
        <v>1</v>
      </c>
      <c r="H14" s="109">
        <v>4</v>
      </c>
      <c r="I14" s="150" t="s">
        <v>242</v>
      </c>
      <c r="J14" s="146"/>
      <c r="K14" s="109" t="s">
        <v>243</v>
      </c>
      <c r="L14" s="111"/>
      <c r="M14" s="111" t="s">
        <v>46</v>
      </c>
      <c r="N14" s="354" t="s">
        <v>53</v>
      </c>
      <c r="O14" s="355"/>
      <c r="P14" s="425" t="s">
        <v>244</v>
      </c>
      <c r="Q14" s="425"/>
      <c r="R14" s="425"/>
      <c r="S14" s="425"/>
    </row>
    <row r="15" spans="1:19" ht="54" customHeight="1" x14ac:dyDescent="0.25">
      <c r="A15" s="109">
        <v>5</v>
      </c>
      <c r="B15" s="145" t="s">
        <v>50</v>
      </c>
      <c r="C15" s="146" t="s">
        <v>51</v>
      </c>
      <c r="D15" s="147" t="s">
        <v>245</v>
      </c>
      <c r="E15" s="148">
        <v>42580</v>
      </c>
      <c r="F15" s="148">
        <v>42674</v>
      </c>
      <c r="G15" s="111">
        <v>1</v>
      </c>
      <c r="H15" s="111">
        <v>5</v>
      </c>
      <c r="I15" s="149" t="s">
        <v>246</v>
      </c>
      <c r="J15" s="146"/>
      <c r="K15" s="109" t="s">
        <v>247</v>
      </c>
      <c r="L15" s="111"/>
      <c r="M15" s="111" t="s">
        <v>46</v>
      </c>
      <c r="N15" s="354" t="s">
        <v>53</v>
      </c>
      <c r="O15" s="355"/>
      <c r="P15" s="425" t="s">
        <v>248</v>
      </c>
      <c r="Q15" s="425"/>
      <c r="R15" s="425"/>
      <c r="S15" s="425"/>
    </row>
    <row r="16" spans="1:19" ht="72.75" customHeight="1" x14ac:dyDescent="0.25">
      <c r="A16" s="109">
        <v>6</v>
      </c>
      <c r="B16" s="145" t="s">
        <v>50</v>
      </c>
      <c r="C16" s="146" t="s">
        <v>51</v>
      </c>
      <c r="D16" s="147" t="s">
        <v>249</v>
      </c>
      <c r="E16" s="148">
        <v>42677</v>
      </c>
      <c r="F16" s="148">
        <v>42734</v>
      </c>
      <c r="G16" s="111">
        <v>1</v>
      </c>
      <c r="H16" s="109">
        <v>6</v>
      </c>
      <c r="I16" s="150" t="s">
        <v>250</v>
      </c>
      <c r="J16" s="146"/>
      <c r="K16" s="109" t="s">
        <v>251</v>
      </c>
      <c r="L16" s="111"/>
      <c r="M16" s="111" t="s">
        <v>46</v>
      </c>
      <c r="N16" s="354" t="s">
        <v>53</v>
      </c>
      <c r="O16" s="355"/>
      <c r="P16" s="425" t="s">
        <v>252</v>
      </c>
      <c r="Q16" s="425"/>
      <c r="R16" s="425"/>
      <c r="S16" s="425"/>
    </row>
    <row r="17" spans="1:19" ht="67.5" customHeight="1" x14ac:dyDescent="0.25">
      <c r="A17" s="109">
        <v>7</v>
      </c>
      <c r="B17" s="145" t="s">
        <v>253</v>
      </c>
      <c r="C17" s="146" t="s">
        <v>254</v>
      </c>
      <c r="D17" s="147" t="s">
        <v>255</v>
      </c>
      <c r="E17" s="148">
        <v>42373</v>
      </c>
      <c r="F17" s="148">
        <v>42486</v>
      </c>
      <c r="G17" s="111">
        <v>1</v>
      </c>
      <c r="H17" s="111">
        <v>7</v>
      </c>
      <c r="I17" s="149" t="s">
        <v>256</v>
      </c>
      <c r="J17" s="149"/>
      <c r="K17" s="111" t="s">
        <v>257</v>
      </c>
      <c r="L17" s="111"/>
      <c r="M17" s="111" t="s">
        <v>46</v>
      </c>
      <c r="N17" s="354" t="s">
        <v>53</v>
      </c>
      <c r="O17" s="355"/>
      <c r="P17" s="425" t="s">
        <v>258</v>
      </c>
      <c r="Q17" s="425"/>
      <c r="R17" s="425"/>
      <c r="S17" s="425"/>
    </row>
    <row r="18" spans="1:19" ht="116.25" customHeight="1" x14ac:dyDescent="0.25">
      <c r="A18" s="109">
        <v>8</v>
      </c>
      <c r="B18" s="145" t="s">
        <v>253</v>
      </c>
      <c r="C18" s="146" t="s">
        <v>254</v>
      </c>
      <c r="D18" s="147" t="s">
        <v>259</v>
      </c>
      <c r="E18" s="148">
        <v>42487</v>
      </c>
      <c r="F18" s="148">
        <v>42594</v>
      </c>
      <c r="G18" s="147">
        <v>2</v>
      </c>
      <c r="H18" s="109">
        <v>1</v>
      </c>
      <c r="I18" s="150" t="s">
        <v>261</v>
      </c>
      <c r="J18" s="146"/>
      <c r="K18" s="109" t="s">
        <v>262</v>
      </c>
      <c r="L18" s="111"/>
      <c r="M18" s="111" t="s">
        <v>46</v>
      </c>
      <c r="N18" s="354" t="s">
        <v>53</v>
      </c>
      <c r="O18" s="355"/>
      <c r="P18" s="425" t="s">
        <v>263</v>
      </c>
      <c r="Q18" s="425"/>
      <c r="R18" s="425"/>
      <c r="S18" s="425"/>
    </row>
    <row r="19" spans="1:19" ht="95.25" customHeight="1" x14ac:dyDescent="0.25">
      <c r="A19" s="109">
        <v>9</v>
      </c>
      <c r="B19" s="145" t="s">
        <v>253</v>
      </c>
      <c r="C19" s="146" t="s">
        <v>254</v>
      </c>
      <c r="D19" s="147" t="s">
        <v>264</v>
      </c>
      <c r="E19" s="148">
        <v>42598</v>
      </c>
      <c r="F19" s="148">
        <v>42682</v>
      </c>
      <c r="G19" s="147">
        <v>2</v>
      </c>
      <c r="H19" s="111">
        <v>2</v>
      </c>
      <c r="I19" s="149" t="s">
        <v>265</v>
      </c>
      <c r="J19" s="146"/>
      <c r="K19" s="109" t="s">
        <v>266</v>
      </c>
      <c r="L19" s="111"/>
      <c r="M19" s="111" t="s">
        <v>46</v>
      </c>
      <c r="N19" s="356" t="s">
        <v>53</v>
      </c>
      <c r="O19" s="358"/>
      <c r="P19" s="425" t="s">
        <v>267</v>
      </c>
      <c r="Q19" s="425"/>
      <c r="R19" s="425"/>
      <c r="S19" s="425"/>
    </row>
    <row r="20" spans="1:19" x14ac:dyDescent="0.25">
      <c r="A20" s="408" t="s">
        <v>83</v>
      </c>
      <c r="B20" s="409"/>
      <c r="C20" s="367"/>
      <c r="D20" s="367"/>
      <c r="E20" s="409" t="s">
        <v>84</v>
      </c>
      <c r="F20" s="409"/>
      <c r="G20" s="364"/>
      <c r="H20" s="364"/>
      <c r="I20" s="364"/>
      <c r="J20" s="364"/>
      <c r="K20" s="409" t="s">
        <v>85</v>
      </c>
      <c r="L20" s="409"/>
      <c r="M20" s="409"/>
      <c r="N20" s="364"/>
      <c r="O20" s="364"/>
      <c r="P20" s="49"/>
      <c r="Q20" s="49"/>
      <c r="R20" s="49"/>
      <c r="S20" s="153"/>
    </row>
    <row r="21" spans="1:19" x14ac:dyDescent="0.25">
      <c r="A21" s="151"/>
      <c r="B21" s="152"/>
      <c r="C21" s="154"/>
      <c r="D21" s="154"/>
      <c r="E21" s="152"/>
      <c r="F21" s="152"/>
      <c r="G21" s="154"/>
      <c r="H21" s="154"/>
      <c r="I21" s="154"/>
      <c r="J21" s="154"/>
      <c r="K21" s="152"/>
      <c r="L21" s="152"/>
      <c r="M21" s="152"/>
      <c r="N21" s="154"/>
      <c r="O21" s="154"/>
      <c r="P21" s="154"/>
      <c r="Q21" s="154"/>
      <c r="R21" s="154"/>
      <c r="S21" s="155"/>
    </row>
    <row r="22" spans="1:19" x14ac:dyDescent="0.25">
      <c r="A22" s="408" t="s">
        <v>86</v>
      </c>
      <c r="B22" s="409"/>
      <c r="C22" s="367"/>
      <c r="D22" s="367"/>
      <c r="E22" s="409" t="s">
        <v>87</v>
      </c>
      <c r="F22" s="409"/>
      <c r="G22" s="364"/>
      <c r="H22" s="364"/>
      <c r="I22" s="364"/>
      <c r="J22" s="364"/>
      <c r="K22" s="409" t="s">
        <v>87</v>
      </c>
      <c r="L22" s="409"/>
      <c r="M22" s="409"/>
      <c r="N22" s="364"/>
      <c r="O22" s="364"/>
      <c r="P22" s="49"/>
      <c r="Q22" s="49"/>
      <c r="R22" s="49"/>
      <c r="S22" s="153"/>
    </row>
    <row r="23" spans="1:19" x14ac:dyDescent="0.25">
      <c r="A23" s="151" t="s">
        <v>88</v>
      </c>
      <c r="B23" s="152"/>
      <c r="C23" s="49"/>
      <c r="D23" s="154"/>
      <c r="E23" s="152" t="s">
        <v>88</v>
      </c>
      <c r="F23" s="152"/>
      <c r="G23" s="364"/>
      <c r="H23" s="364"/>
      <c r="I23" s="364"/>
      <c r="J23" s="364"/>
      <c r="K23" s="152" t="s">
        <v>88</v>
      </c>
      <c r="L23" s="152"/>
      <c r="M23" s="152"/>
      <c r="N23" s="428"/>
      <c r="O23" s="428"/>
      <c r="P23" s="156"/>
      <c r="Q23" s="156"/>
      <c r="R23" s="156"/>
      <c r="S23" s="157"/>
    </row>
    <row r="24" spans="1:19" x14ac:dyDescent="0.25">
      <c r="A24" s="363"/>
      <c r="B24" s="364"/>
      <c r="C24" s="364"/>
      <c r="D24" s="364"/>
      <c r="E24" s="364"/>
      <c r="F24" s="364"/>
      <c r="G24" s="364"/>
      <c r="H24" s="364"/>
      <c r="I24" s="364"/>
      <c r="J24" s="364"/>
      <c r="K24" s="364"/>
      <c r="L24" s="364"/>
      <c r="M24" s="364"/>
      <c r="N24" s="364"/>
      <c r="O24" s="364"/>
      <c r="P24" s="364"/>
      <c r="Q24" s="364"/>
      <c r="R24" s="364"/>
      <c r="S24" s="153"/>
    </row>
    <row r="25" spans="1:19" x14ac:dyDescent="0.25">
      <c r="A25" s="413"/>
      <c r="B25" s="414"/>
      <c r="C25" s="414"/>
      <c r="D25" s="414"/>
      <c r="E25" s="415"/>
      <c r="F25" s="391" t="s">
        <v>0</v>
      </c>
      <c r="G25" s="391"/>
      <c r="H25" s="391"/>
      <c r="I25" s="391"/>
      <c r="J25" s="391"/>
      <c r="K25" s="391"/>
      <c r="L25" s="391"/>
      <c r="M25" s="391"/>
      <c r="N25" s="391"/>
      <c r="O25" s="391"/>
      <c r="P25" s="419" t="s">
        <v>1</v>
      </c>
      <c r="Q25" s="420"/>
      <c r="R25" s="420"/>
      <c r="S25" s="421"/>
    </row>
    <row r="26" spans="1:19" ht="45.75" customHeight="1" x14ac:dyDescent="0.25">
      <c r="A26" s="416"/>
      <c r="B26" s="417"/>
      <c r="C26" s="417"/>
      <c r="D26" s="417"/>
      <c r="E26" s="418"/>
      <c r="F26" s="395" t="s">
        <v>2</v>
      </c>
      <c r="G26" s="395"/>
      <c r="H26" s="395"/>
      <c r="I26" s="395"/>
      <c r="J26" s="396" t="s">
        <v>233</v>
      </c>
      <c r="K26" s="396"/>
      <c r="L26" s="2"/>
      <c r="M26" s="395" t="s">
        <v>4</v>
      </c>
      <c r="N26" s="395"/>
      <c r="O26" s="395"/>
      <c r="P26" s="395"/>
      <c r="Q26" s="395"/>
      <c r="R26" s="395"/>
      <c r="S26" s="395"/>
    </row>
    <row r="27" spans="1:19" x14ac:dyDescent="0.25">
      <c r="A27" s="323" t="s">
        <v>5</v>
      </c>
      <c r="B27" s="324"/>
      <c r="C27" s="336" t="s">
        <v>6</v>
      </c>
      <c r="D27" s="336"/>
      <c r="E27" s="336"/>
      <c r="F27" s="336"/>
      <c r="G27" s="336"/>
      <c r="H27" s="336"/>
      <c r="I27" s="336"/>
      <c r="J27" s="336"/>
      <c r="K27" s="131"/>
      <c r="L27" s="131"/>
      <c r="M27" s="131"/>
      <c r="N27" s="131"/>
      <c r="O27" s="131"/>
      <c r="P27" s="139"/>
      <c r="Q27" s="139"/>
      <c r="R27" s="139"/>
      <c r="S27" s="11"/>
    </row>
    <row r="28" spans="1:19" ht="27" customHeight="1" x14ac:dyDescent="0.25">
      <c r="A28" s="323" t="s">
        <v>7</v>
      </c>
      <c r="B28" s="324"/>
      <c r="C28" s="324"/>
      <c r="D28" s="336" t="s">
        <v>8</v>
      </c>
      <c r="E28" s="336"/>
      <c r="F28" s="336"/>
      <c r="G28" s="336"/>
      <c r="H28" s="336"/>
      <c r="I28" s="336"/>
      <c r="J28" s="336"/>
      <c r="K28" s="336"/>
      <c r="L28" s="336"/>
      <c r="M28" s="336"/>
      <c r="N28" s="131"/>
      <c r="O28" s="338" t="s">
        <v>9</v>
      </c>
      <c r="P28" s="339"/>
      <c r="Q28" s="339"/>
      <c r="R28" s="340"/>
      <c r="S28" s="11"/>
    </row>
    <row r="29" spans="1:19" ht="27" customHeight="1" x14ac:dyDescent="0.25">
      <c r="A29" s="323" t="s">
        <v>10</v>
      </c>
      <c r="B29" s="324"/>
      <c r="C29" s="427" t="s">
        <v>8</v>
      </c>
      <c r="D29" s="427"/>
      <c r="E29" s="427"/>
      <c r="F29" s="427"/>
      <c r="G29" s="427"/>
      <c r="H29" s="427"/>
      <c r="I29" s="427"/>
      <c r="J29" s="427"/>
      <c r="K29" s="427"/>
      <c r="L29" s="427"/>
      <c r="M29" s="427"/>
      <c r="N29" s="131"/>
      <c r="O29" s="144" t="s">
        <v>11</v>
      </c>
      <c r="P29" s="144" t="s">
        <v>12</v>
      </c>
      <c r="Q29" s="144" t="s">
        <v>13</v>
      </c>
      <c r="R29" s="144" t="s">
        <v>14</v>
      </c>
      <c r="S29" s="11"/>
    </row>
    <row r="30" spans="1:19" ht="23.25" customHeight="1" x14ac:dyDescent="0.25">
      <c r="A30" s="323" t="s">
        <v>15</v>
      </c>
      <c r="B30" s="324"/>
      <c r="C30" s="426" t="s">
        <v>149</v>
      </c>
      <c r="D30" s="426"/>
      <c r="E30" s="426"/>
      <c r="F30" s="426"/>
      <c r="G30" s="119"/>
      <c r="H30" s="119"/>
      <c r="I30" s="119"/>
      <c r="J30" s="119"/>
      <c r="K30" s="119"/>
      <c r="L30" s="119"/>
      <c r="M30" s="119"/>
      <c r="N30" s="139"/>
      <c r="O30" s="109"/>
      <c r="P30" s="109"/>
      <c r="Q30" s="109"/>
      <c r="R30" s="109"/>
      <c r="S30" s="11"/>
    </row>
    <row r="31" spans="1:19" ht="28.5" customHeight="1" thickBot="1" x14ac:dyDescent="0.3">
      <c r="A31" s="138"/>
      <c r="B31" s="139"/>
      <c r="C31" s="139"/>
      <c r="D31" s="139"/>
      <c r="E31" s="139"/>
      <c r="F31" s="139"/>
      <c r="G31" s="139"/>
      <c r="H31" s="139"/>
      <c r="I31" s="139"/>
      <c r="J31" s="139"/>
      <c r="K31" s="139"/>
      <c r="L31" s="139"/>
      <c r="M31" s="139"/>
      <c r="N31" s="139"/>
      <c r="O31" s="326" t="s">
        <v>17</v>
      </c>
      <c r="P31" s="326"/>
      <c r="Q31" s="326"/>
      <c r="R31" s="326"/>
      <c r="S31" s="11"/>
    </row>
    <row r="32" spans="1:19" x14ac:dyDescent="0.25">
      <c r="A32" s="327" t="s">
        <v>18</v>
      </c>
      <c r="B32" s="318" t="s">
        <v>19</v>
      </c>
      <c r="C32" s="329" t="s">
        <v>20</v>
      </c>
      <c r="D32" s="329" t="s">
        <v>21</v>
      </c>
      <c r="E32" s="317" t="s">
        <v>22</v>
      </c>
      <c r="F32" s="317"/>
      <c r="G32" s="317" t="s">
        <v>23</v>
      </c>
      <c r="H32" s="317"/>
      <c r="I32" s="317"/>
      <c r="J32" s="317"/>
      <c r="K32" s="317" t="s">
        <v>24</v>
      </c>
      <c r="L32" s="317" t="s">
        <v>234</v>
      </c>
      <c r="M32" s="317" t="s">
        <v>25</v>
      </c>
      <c r="N32" s="317" t="s">
        <v>26</v>
      </c>
      <c r="O32" s="317"/>
      <c r="P32" s="317" t="s">
        <v>27</v>
      </c>
      <c r="Q32" s="317"/>
      <c r="R32" s="317"/>
      <c r="S32" s="317"/>
    </row>
    <row r="33" spans="1:19" ht="54" customHeight="1" thickBot="1" x14ac:dyDescent="0.3">
      <c r="A33" s="377"/>
      <c r="B33" s="401"/>
      <c r="C33" s="402"/>
      <c r="D33" s="402"/>
      <c r="E33" s="144" t="s">
        <v>28</v>
      </c>
      <c r="F33" s="144" t="s">
        <v>29</v>
      </c>
      <c r="G33" s="144" t="s">
        <v>30</v>
      </c>
      <c r="H33" s="144" t="s">
        <v>31</v>
      </c>
      <c r="I33" s="144" t="s">
        <v>32</v>
      </c>
      <c r="J33" s="144" t="s">
        <v>33</v>
      </c>
      <c r="K33" s="317"/>
      <c r="L33" s="317"/>
      <c r="M33" s="317"/>
      <c r="N33" s="317"/>
      <c r="O33" s="317"/>
      <c r="P33" s="317"/>
      <c r="Q33" s="317"/>
      <c r="R33" s="317"/>
      <c r="S33" s="317"/>
    </row>
    <row r="34" spans="1:19" ht="98.25" customHeight="1" x14ac:dyDescent="0.25">
      <c r="A34" s="109">
        <v>10</v>
      </c>
      <c r="B34" s="145" t="s">
        <v>253</v>
      </c>
      <c r="C34" s="146" t="s">
        <v>254</v>
      </c>
      <c r="D34" s="147" t="s">
        <v>268</v>
      </c>
      <c r="E34" s="148">
        <v>42685</v>
      </c>
      <c r="F34" s="148">
        <v>42732</v>
      </c>
      <c r="G34" s="147">
        <v>2</v>
      </c>
      <c r="H34" s="147">
        <v>3</v>
      </c>
      <c r="I34" s="150" t="s">
        <v>269</v>
      </c>
      <c r="J34" s="146"/>
      <c r="K34" s="109" t="s">
        <v>270</v>
      </c>
      <c r="L34" s="111"/>
      <c r="M34" s="111" t="s">
        <v>46</v>
      </c>
      <c r="N34" s="356" t="s">
        <v>53</v>
      </c>
      <c r="O34" s="358"/>
      <c r="P34" s="425" t="s">
        <v>271</v>
      </c>
      <c r="Q34" s="425"/>
      <c r="R34" s="425"/>
      <c r="S34" s="425"/>
    </row>
    <row r="35" spans="1:19" ht="42.75" x14ac:dyDescent="0.25">
      <c r="A35" s="109">
        <v>11</v>
      </c>
      <c r="B35" s="145" t="s">
        <v>253</v>
      </c>
      <c r="C35" s="146" t="s">
        <v>254</v>
      </c>
      <c r="D35" s="147" t="s">
        <v>272</v>
      </c>
      <c r="E35" s="148">
        <v>42734</v>
      </c>
      <c r="F35" s="148">
        <v>42734</v>
      </c>
      <c r="G35" s="147">
        <v>2</v>
      </c>
      <c r="H35" s="147">
        <v>4</v>
      </c>
      <c r="I35" s="149" t="s">
        <v>273</v>
      </c>
      <c r="J35" s="146"/>
      <c r="K35" s="109" t="s">
        <v>274</v>
      </c>
      <c r="L35" s="111"/>
      <c r="M35" s="111" t="s">
        <v>46</v>
      </c>
      <c r="N35" s="356" t="s">
        <v>53</v>
      </c>
      <c r="O35" s="358"/>
      <c r="P35" s="425" t="s">
        <v>275</v>
      </c>
      <c r="Q35" s="425"/>
      <c r="R35" s="425"/>
      <c r="S35" s="425"/>
    </row>
    <row r="36" spans="1:19" ht="63" customHeight="1" x14ac:dyDescent="0.25">
      <c r="A36" s="109">
        <v>12</v>
      </c>
      <c r="B36" s="109" t="s">
        <v>34</v>
      </c>
      <c r="C36" s="111" t="s">
        <v>35</v>
      </c>
      <c r="D36" s="109" t="s">
        <v>276</v>
      </c>
      <c r="E36" s="116" t="s">
        <v>277</v>
      </c>
      <c r="F36" s="116" t="s">
        <v>278</v>
      </c>
      <c r="G36" s="147">
        <v>2</v>
      </c>
      <c r="H36" s="147">
        <v>5</v>
      </c>
      <c r="I36" s="111" t="s">
        <v>147</v>
      </c>
      <c r="J36" s="111"/>
      <c r="K36" s="158" t="s">
        <v>148</v>
      </c>
      <c r="L36" s="158"/>
      <c r="M36" s="111" t="s">
        <v>46</v>
      </c>
      <c r="N36" s="356" t="s">
        <v>53</v>
      </c>
      <c r="O36" s="358"/>
      <c r="P36" s="313"/>
      <c r="Q36" s="313"/>
      <c r="R36" s="313"/>
      <c r="S36" s="313"/>
    </row>
    <row r="37" spans="1:19" ht="54.75" customHeight="1" x14ac:dyDescent="0.25">
      <c r="A37" s="109">
        <v>13</v>
      </c>
      <c r="B37" s="109" t="s">
        <v>34</v>
      </c>
      <c r="C37" s="111" t="s">
        <v>35</v>
      </c>
      <c r="D37" s="109" t="s">
        <v>279</v>
      </c>
      <c r="E37" s="116" t="s">
        <v>277</v>
      </c>
      <c r="F37" s="116" t="s">
        <v>278</v>
      </c>
      <c r="G37" s="147">
        <v>2</v>
      </c>
      <c r="H37" s="147">
        <v>6</v>
      </c>
      <c r="I37" s="111" t="s">
        <v>150</v>
      </c>
      <c r="J37" s="109"/>
      <c r="K37" s="117" t="s">
        <v>280</v>
      </c>
      <c r="L37" s="158"/>
      <c r="M37" s="111" t="s">
        <v>46</v>
      </c>
      <c r="N37" s="356" t="s">
        <v>53</v>
      </c>
      <c r="O37" s="358"/>
      <c r="P37" s="356"/>
      <c r="Q37" s="357"/>
      <c r="R37" s="357"/>
      <c r="S37" s="358"/>
    </row>
    <row r="38" spans="1:19" ht="186.75" customHeight="1" x14ac:dyDescent="0.25">
      <c r="A38" s="109">
        <v>14</v>
      </c>
      <c r="B38" s="111" t="s">
        <v>92</v>
      </c>
      <c r="C38" s="111" t="s">
        <v>93</v>
      </c>
      <c r="D38" s="111" t="s">
        <v>281</v>
      </c>
      <c r="E38" s="116" t="s">
        <v>277</v>
      </c>
      <c r="F38" s="137">
        <v>42698</v>
      </c>
      <c r="G38" s="111">
        <v>3</v>
      </c>
      <c r="H38" s="147">
        <v>1</v>
      </c>
      <c r="I38" s="111"/>
      <c r="J38" s="111"/>
      <c r="K38" s="116" t="s">
        <v>283</v>
      </c>
      <c r="L38" s="116"/>
      <c r="M38" s="111" t="s">
        <v>46</v>
      </c>
      <c r="N38" s="356" t="s">
        <v>53</v>
      </c>
      <c r="O38" s="358"/>
      <c r="P38" s="422" t="s">
        <v>284</v>
      </c>
      <c r="Q38" s="423"/>
      <c r="R38" s="423"/>
      <c r="S38" s="424"/>
    </row>
    <row r="39" spans="1:19" ht="58.5" customHeight="1" x14ac:dyDescent="0.25">
      <c r="A39" s="109">
        <v>15</v>
      </c>
      <c r="B39" s="109" t="s">
        <v>108</v>
      </c>
      <c r="C39" s="109" t="s">
        <v>109</v>
      </c>
      <c r="D39" s="109" t="s">
        <v>110</v>
      </c>
      <c r="E39" s="118" t="s">
        <v>277</v>
      </c>
      <c r="F39" s="118" t="s">
        <v>278</v>
      </c>
      <c r="G39" s="111">
        <v>3</v>
      </c>
      <c r="H39" s="147">
        <v>2</v>
      </c>
      <c r="I39" s="109"/>
      <c r="J39" s="109"/>
      <c r="K39" s="109" t="s">
        <v>285</v>
      </c>
      <c r="L39" s="111"/>
      <c r="M39" s="111" t="s">
        <v>46</v>
      </c>
      <c r="N39" s="356" t="s">
        <v>53</v>
      </c>
      <c r="O39" s="358"/>
      <c r="P39" s="313"/>
      <c r="Q39" s="313"/>
      <c r="R39" s="313"/>
      <c r="S39" s="313"/>
    </row>
    <row r="40" spans="1:19" x14ac:dyDescent="0.25">
      <c r="A40" s="408" t="s">
        <v>83</v>
      </c>
      <c r="B40" s="409"/>
      <c r="C40" s="410"/>
      <c r="D40" s="410"/>
      <c r="E40" s="409" t="s">
        <v>84</v>
      </c>
      <c r="F40" s="409"/>
      <c r="G40" s="406"/>
      <c r="H40" s="406"/>
      <c r="I40" s="406"/>
      <c r="J40" s="406"/>
      <c r="K40" s="409" t="s">
        <v>85</v>
      </c>
      <c r="L40" s="409"/>
      <c r="M40" s="409"/>
      <c r="N40" s="406"/>
      <c r="O40" s="406"/>
      <c r="P40" s="159"/>
      <c r="Q40" s="49"/>
      <c r="R40" s="49"/>
      <c r="S40" s="153"/>
    </row>
    <row r="41" spans="1:19" x14ac:dyDescent="0.25">
      <c r="A41" s="151"/>
      <c r="B41" s="152"/>
      <c r="C41" s="152"/>
      <c r="D41" s="152"/>
      <c r="E41" s="152"/>
      <c r="F41" s="152"/>
      <c r="G41" s="152"/>
      <c r="H41" s="152"/>
      <c r="I41" s="152"/>
      <c r="J41" s="152"/>
      <c r="K41" s="152"/>
      <c r="L41" s="152"/>
      <c r="M41" s="152"/>
      <c r="N41" s="152"/>
      <c r="O41" s="152"/>
      <c r="P41" s="152"/>
      <c r="Q41" s="154"/>
      <c r="R41" s="154"/>
      <c r="S41" s="155"/>
    </row>
    <row r="42" spans="1:19" x14ac:dyDescent="0.25">
      <c r="A42" s="408" t="s">
        <v>86</v>
      </c>
      <c r="B42" s="409"/>
      <c r="C42" s="410"/>
      <c r="D42" s="410"/>
      <c r="E42" s="409" t="s">
        <v>87</v>
      </c>
      <c r="F42" s="409"/>
      <c r="G42" s="406"/>
      <c r="H42" s="406"/>
      <c r="I42" s="406"/>
      <c r="J42" s="406"/>
      <c r="K42" s="409" t="s">
        <v>87</v>
      </c>
      <c r="L42" s="409"/>
      <c r="M42" s="409"/>
      <c r="N42" s="406"/>
      <c r="O42" s="406"/>
      <c r="P42" s="159"/>
      <c r="Q42" s="49"/>
      <c r="R42" s="49"/>
      <c r="S42" s="153"/>
    </row>
    <row r="43" spans="1:19" x14ac:dyDescent="0.25">
      <c r="A43" s="151" t="s">
        <v>88</v>
      </c>
      <c r="B43" s="152"/>
      <c r="C43" s="159"/>
      <c r="D43" s="152"/>
      <c r="E43" s="152" t="s">
        <v>88</v>
      </c>
      <c r="F43" s="152"/>
      <c r="G43" s="406"/>
      <c r="H43" s="406"/>
      <c r="I43" s="406"/>
      <c r="J43" s="406"/>
      <c r="K43" s="152" t="s">
        <v>88</v>
      </c>
      <c r="L43" s="152"/>
      <c r="M43" s="152"/>
      <c r="N43" s="407"/>
      <c r="O43" s="407"/>
      <c r="P43" s="160"/>
      <c r="Q43" s="156"/>
      <c r="R43" s="156"/>
      <c r="S43" s="157"/>
    </row>
    <row r="44" spans="1:19" x14ac:dyDescent="0.25">
      <c r="A44" s="363"/>
      <c r="B44" s="364"/>
      <c r="C44" s="364"/>
      <c r="D44" s="364"/>
      <c r="E44" s="364"/>
      <c r="F44" s="364"/>
      <c r="G44" s="364"/>
      <c r="H44" s="364"/>
      <c r="I44" s="364"/>
      <c r="J44" s="364"/>
      <c r="K44" s="364"/>
      <c r="L44" s="364"/>
      <c r="M44" s="364"/>
      <c r="N44" s="364"/>
      <c r="O44" s="364"/>
      <c r="P44" s="364"/>
      <c r="Q44" s="364"/>
      <c r="R44" s="364"/>
      <c r="S44" s="153"/>
    </row>
    <row r="45" spans="1:19" x14ac:dyDescent="0.25">
      <c r="A45" s="413"/>
      <c r="B45" s="414"/>
      <c r="C45" s="414"/>
      <c r="D45" s="414"/>
      <c r="E45" s="415"/>
      <c r="F45" s="391" t="s">
        <v>0</v>
      </c>
      <c r="G45" s="391"/>
      <c r="H45" s="391"/>
      <c r="I45" s="391"/>
      <c r="J45" s="391"/>
      <c r="K45" s="391"/>
      <c r="L45" s="391"/>
      <c r="M45" s="391"/>
      <c r="N45" s="391"/>
      <c r="O45" s="391"/>
      <c r="P45" s="419" t="s">
        <v>1</v>
      </c>
      <c r="Q45" s="420"/>
      <c r="R45" s="420"/>
      <c r="S45" s="421"/>
    </row>
    <row r="46" spans="1:19" ht="46.5" customHeight="1" x14ac:dyDescent="0.25">
      <c r="A46" s="416"/>
      <c r="B46" s="417"/>
      <c r="C46" s="417"/>
      <c r="D46" s="417"/>
      <c r="E46" s="418"/>
      <c r="F46" s="395" t="s">
        <v>2</v>
      </c>
      <c r="G46" s="395"/>
      <c r="H46" s="395"/>
      <c r="I46" s="395"/>
      <c r="J46" s="396" t="s">
        <v>233</v>
      </c>
      <c r="K46" s="396"/>
      <c r="L46" s="2"/>
      <c r="M46" s="395" t="s">
        <v>4</v>
      </c>
      <c r="N46" s="395"/>
      <c r="O46" s="395"/>
      <c r="P46" s="395"/>
      <c r="Q46" s="395"/>
      <c r="R46" s="395"/>
      <c r="S46" s="395"/>
    </row>
    <row r="47" spans="1:19" ht="26.25" customHeight="1" x14ac:dyDescent="0.25">
      <c r="A47" s="411" t="s">
        <v>5</v>
      </c>
      <c r="B47" s="412"/>
      <c r="C47" s="337" t="s">
        <v>6</v>
      </c>
      <c r="D47" s="337"/>
      <c r="E47" s="337"/>
      <c r="F47" s="337"/>
      <c r="G47" s="337"/>
      <c r="H47" s="337"/>
      <c r="I47" s="337"/>
      <c r="J47" s="337"/>
      <c r="K47" s="161"/>
      <c r="L47" s="161"/>
      <c r="M47" s="161"/>
      <c r="N47" s="131"/>
      <c r="O47" s="131"/>
      <c r="P47" s="139"/>
      <c r="Q47" s="139"/>
      <c r="R47" s="139"/>
      <c r="S47" s="11"/>
    </row>
    <row r="48" spans="1:19" ht="24" customHeight="1" x14ac:dyDescent="0.25">
      <c r="A48" s="411" t="s">
        <v>7</v>
      </c>
      <c r="B48" s="412"/>
      <c r="C48" s="412"/>
      <c r="D48" s="337" t="s">
        <v>8</v>
      </c>
      <c r="E48" s="337"/>
      <c r="F48" s="337"/>
      <c r="G48" s="337"/>
      <c r="H48" s="337"/>
      <c r="I48" s="337"/>
      <c r="J48" s="337"/>
      <c r="K48" s="337"/>
      <c r="L48" s="337"/>
      <c r="M48" s="337"/>
      <c r="N48" s="131"/>
      <c r="O48" s="338" t="s">
        <v>9</v>
      </c>
      <c r="P48" s="339"/>
      <c r="Q48" s="339"/>
      <c r="R48" s="340"/>
      <c r="S48" s="11"/>
    </row>
    <row r="49" spans="1:19" ht="25.5" customHeight="1" x14ac:dyDescent="0.25">
      <c r="A49" s="411" t="s">
        <v>10</v>
      </c>
      <c r="B49" s="412"/>
      <c r="C49" s="341" t="s">
        <v>8</v>
      </c>
      <c r="D49" s="341"/>
      <c r="E49" s="341"/>
      <c r="F49" s="341"/>
      <c r="G49" s="341"/>
      <c r="H49" s="341"/>
      <c r="I49" s="341"/>
      <c r="J49" s="341"/>
      <c r="K49" s="341"/>
      <c r="L49" s="341"/>
      <c r="M49" s="341"/>
      <c r="N49" s="131"/>
      <c r="O49" s="144" t="s">
        <v>11</v>
      </c>
      <c r="P49" s="144" t="s">
        <v>12</v>
      </c>
      <c r="Q49" s="144" t="s">
        <v>13</v>
      </c>
      <c r="R49" s="144" t="s">
        <v>14</v>
      </c>
      <c r="S49" s="11"/>
    </row>
    <row r="50" spans="1:19" ht="26.25" customHeight="1" x14ac:dyDescent="0.25">
      <c r="A50" s="411" t="s">
        <v>15</v>
      </c>
      <c r="B50" s="412"/>
      <c r="C50" s="325" t="s">
        <v>149</v>
      </c>
      <c r="D50" s="325"/>
      <c r="E50" s="325"/>
      <c r="F50" s="325"/>
      <c r="G50" s="119"/>
      <c r="H50" s="119"/>
      <c r="I50" s="119"/>
      <c r="J50" s="119"/>
      <c r="K50" s="119"/>
      <c r="L50" s="119"/>
      <c r="M50" s="119"/>
      <c r="N50" s="139"/>
      <c r="O50" s="109"/>
      <c r="P50" s="109"/>
      <c r="Q50" s="109"/>
      <c r="R50" s="109"/>
      <c r="S50" s="11"/>
    </row>
    <row r="51" spans="1:19" ht="16.5" thickBot="1" x14ac:dyDescent="0.3">
      <c r="A51" s="138"/>
      <c r="B51" s="139"/>
      <c r="C51" s="139"/>
      <c r="D51" s="139"/>
      <c r="E51" s="139"/>
      <c r="F51" s="139"/>
      <c r="G51" s="139"/>
      <c r="H51" s="139"/>
      <c r="I51" s="139"/>
      <c r="J51" s="139"/>
      <c r="K51" s="139"/>
      <c r="L51" s="139"/>
      <c r="M51" s="139"/>
      <c r="N51" s="139"/>
      <c r="O51" s="326" t="s">
        <v>17</v>
      </c>
      <c r="P51" s="326"/>
      <c r="Q51" s="326"/>
      <c r="R51" s="326"/>
      <c r="S51" s="11"/>
    </row>
    <row r="52" spans="1:19" x14ac:dyDescent="0.25">
      <c r="A52" s="327" t="s">
        <v>18</v>
      </c>
      <c r="B52" s="318" t="s">
        <v>19</v>
      </c>
      <c r="C52" s="329" t="s">
        <v>20</v>
      </c>
      <c r="D52" s="329" t="s">
        <v>21</v>
      </c>
      <c r="E52" s="317" t="s">
        <v>22</v>
      </c>
      <c r="F52" s="317"/>
      <c r="G52" s="317" t="s">
        <v>23</v>
      </c>
      <c r="H52" s="317"/>
      <c r="I52" s="317"/>
      <c r="J52" s="317"/>
      <c r="K52" s="317" t="s">
        <v>24</v>
      </c>
      <c r="L52" s="317" t="s">
        <v>234</v>
      </c>
      <c r="M52" s="317" t="s">
        <v>25</v>
      </c>
      <c r="N52" s="317" t="s">
        <v>26</v>
      </c>
      <c r="O52" s="317"/>
      <c r="P52" s="322" t="s">
        <v>27</v>
      </c>
      <c r="Q52" s="322"/>
      <c r="R52" s="322"/>
      <c r="S52" s="322"/>
    </row>
    <row r="53" spans="1:19" ht="49.5" customHeight="1" thickBot="1" x14ac:dyDescent="0.3">
      <c r="A53" s="377"/>
      <c r="B53" s="401"/>
      <c r="C53" s="402"/>
      <c r="D53" s="402"/>
      <c r="E53" s="144" t="s">
        <v>28</v>
      </c>
      <c r="F53" s="144" t="s">
        <v>29</v>
      </c>
      <c r="G53" s="144" t="s">
        <v>30</v>
      </c>
      <c r="H53" s="144" t="s">
        <v>31</v>
      </c>
      <c r="I53" s="144" t="s">
        <v>32</v>
      </c>
      <c r="J53" s="144" t="s">
        <v>33</v>
      </c>
      <c r="K53" s="317"/>
      <c r="L53" s="317"/>
      <c r="M53" s="317"/>
      <c r="N53" s="317"/>
      <c r="O53" s="317"/>
      <c r="P53" s="315"/>
      <c r="Q53" s="315"/>
      <c r="R53" s="315"/>
      <c r="S53" s="315"/>
    </row>
    <row r="54" spans="1:19" ht="104.25" customHeight="1" x14ac:dyDescent="0.25">
      <c r="A54" s="109">
        <v>16</v>
      </c>
      <c r="B54" s="117" t="s">
        <v>132</v>
      </c>
      <c r="C54" s="121" t="s">
        <v>157</v>
      </c>
      <c r="D54" s="109" t="s">
        <v>206</v>
      </c>
      <c r="E54" s="112">
        <v>42370</v>
      </c>
      <c r="F54" s="112">
        <v>42735</v>
      </c>
      <c r="G54" s="111">
        <v>3</v>
      </c>
      <c r="H54" s="109">
        <v>3</v>
      </c>
      <c r="I54" s="109"/>
      <c r="J54" s="109"/>
      <c r="K54" s="109" t="s">
        <v>40</v>
      </c>
      <c r="L54" s="111"/>
      <c r="M54" s="111" t="s">
        <v>46</v>
      </c>
      <c r="N54" s="356" t="s">
        <v>53</v>
      </c>
      <c r="O54" s="358"/>
      <c r="P54" s="314"/>
      <c r="Q54" s="314"/>
      <c r="R54" s="314"/>
      <c r="S54" s="314"/>
    </row>
    <row r="55" spans="1:19" ht="88.5" customHeight="1" x14ac:dyDescent="0.25">
      <c r="A55" s="109">
        <v>17</v>
      </c>
      <c r="B55" s="117" t="s">
        <v>160</v>
      </c>
      <c r="C55" s="109" t="s">
        <v>209</v>
      </c>
      <c r="D55" s="109" t="s">
        <v>229</v>
      </c>
      <c r="E55" s="112">
        <v>42370</v>
      </c>
      <c r="F55" s="112">
        <v>42735</v>
      </c>
      <c r="G55" s="111">
        <v>3</v>
      </c>
      <c r="H55" s="109">
        <v>4</v>
      </c>
      <c r="I55" s="109"/>
      <c r="J55" s="109"/>
      <c r="K55" s="109" t="s">
        <v>286</v>
      </c>
      <c r="L55" s="111"/>
      <c r="M55" s="111" t="s">
        <v>46</v>
      </c>
      <c r="N55" s="356" t="s">
        <v>53</v>
      </c>
      <c r="O55" s="358"/>
      <c r="P55" s="313" t="s">
        <v>287</v>
      </c>
      <c r="Q55" s="313"/>
      <c r="R55" s="313"/>
      <c r="S55" s="313"/>
    </row>
    <row r="56" spans="1:19" ht="100.5" customHeight="1" x14ac:dyDescent="0.25">
      <c r="A56" s="109">
        <v>18</v>
      </c>
      <c r="B56" s="117" t="s">
        <v>185</v>
      </c>
      <c r="C56" s="109" t="s">
        <v>213</v>
      </c>
      <c r="D56" s="109" t="s">
        <v>288</v>
      </c>
      <c r="E56" s="112">
        <v>42370</v>
      </c>
      <c r="F56" s="112">
        <v>42735</v>
      </c>
      <c r="G56" s="111">
        <v>3</v>
      </c>
      <c r="H56" s="109">
        <v>5</v>
      </c>
      <c r="I56" s="109"/>
      <c r="J56" s="109"/>
      <c r="K56" s="109" t="s">
        <v>289</v>
      </c>
      <c r="L56" s="111"/>
      <c r="M56" s="111" t="s">
        <v>46</v>
      </c>
      <c r="N56" s="356" t="s">
        <v>53</v>
      </c>
      <c r="O56" s="358"/>
      <c r="P56" s="313"/>
      <c r="Q56" s="313"/>
      <c r="R56" s="313"/>
      <c r="S56" s="313"/>
    </row>
    <row r="57" spans="1:19" ht="86.25" customHeight="1" x14ac:dyDescent="0.25">
      <c r="A57" s="109">
        <v>19</v>
      </c>
      <c r="B57" s="117" t="s">
        <v>137</v>
      </c>
      <c r="C57" s="109" t="s">
        <v>189</v>
      </c>
      <c r="D57" s="109" t="s">
        <v>190</v>
      </c>
      <c r="E57" s="112">
        <v>42370</v>
      </c>
      <c r="F57" s="112">
        <v>42735</v>
      </c>
      <c r="G57" s="111">
        <v>3</v>
      </c>
      <c r="H57" s="109">
        <v>6</v>
      </c>
      <c r="I57" s="109"/>
      <c r="J57" s="109"/>
      <c r="K57" s="109" t="s">
        <v>290</v>
      </c>
      <c r="L57" s="111"/>
      <c r="M57" s="111" t="s">
        <v>46</v>
      </c>
      <c r="N57" s="356" t="s">
        <v>53</v>
      </c>
      <c r="O57" s="358"/>
      <c r="P57" s="314"/>
      <c r="Q57" s="314"/>
      <c r="R57" s="314"/>
      <c r="S57" s="314"/>
    </row>
    <row r="58" spans="1:19" x14ac:dyDescent="0.25">
      <c r="A58" s="408" t="s">
        <v>83</v>
      </c>
      <c r="B58" s="409"/>
      <c r="C58" s="410"/>
      <c r="D58" s="410"/>
      <c r="E58" s="409" t="s">
        <v>84</v>
      </c>
      <c r="F58" s="409"/>
      <c r="G58" s="406"/>
      <c r="H58" s="406"/>
      <c r="I58" s="406"/>
      <c r="J58" s="406"/>
      <c r="K58" s="409" t="s">
        <v>85</v>
      </c>
      <c r="L58" s="409"/>
      <c r="M58" s="409"/>
      <c r="N58" s="406"/>
      <c r="O58" s="406"/>
      <c r="P58" s="159"/>
      <c r="Q58" s="49"/>
      <c r="R58" s="49"/>
      <c r="S58" s="153"/>
    </row>
    <row r="59" spans="1:19" x14ac:dyDescent="0.25">
      <c r="A59" s="151"/>
      <c r="B59" s="152"/>
      <c r="C59" s="152"/>
      <c r="D59" s="152"/>
      <c r="E59" s="152"/>
      <c r="F59" s="152"/>
      <c r="G59" s="152"/>
      <c r="H59" s="152"/>
      <c r="I59" s="152"/>
      <c r="J59" s="152"/>
      <c r="K59" s="152"/>
      <c r="L59" s="152"/>
      <c r="M59" s="152"/>
      <c r="N59" s="152"/>
      <c r="O59" s="152"/>
      <c r="P59" s="152"/>
      <c r="Q59" s="154"/>
      <c r="R59" s="154"/>
      <c r="S59" s="155"/>
    </row>
    <row r="60" spans="1:19" x14ac:dyDescent="0.25">
      <c r="A60" s="408" t="s">
        <v>86</v>
      </c>
      <c r="B60" s="409"/>
      <c r="C60" s="410"/>
      <c r="D60" s="410"/>
      <c r="E60" s="409" t="s">
        <v>87</v>
      </c>
      <c r="F60" s="409"/>
      <c r="G60" s="406"/>
      <c r="H60" s="406"/>
      <c r="I60" s="406"/>
      <c r="J60" s="406"/>
      <c r="K60" s="409" t="s">
        <v>87</v>
      </c>
      <c r="L60" s="409"/>
      <c r="M60" s="409"/>
      <c r="N60" s="406"/>
      <c r="O60" s="406"/>
      <c r="P60" s="159"/>
      <c r="Q60" s="49"/>
      <c r="R60" s="49"/>
      <c r="S60" s="153"/>
    </row>
    <row r="61" spans="1:19" x14ac:dyDescent="0.25">
      <c r="A61" s="151" t="s">
        <v>88</v>
      </c>
      <c r="B61" s="152"/>
      <c r="C61" s="159"/>
      <c r="D61" s="152"/>
      <c r="E61" s="152" t="s">
        <v>88</v>
      </c>
      <c r="F61" s="152"/>
      <c r="G61" s="406"/>
      <c r="H61" s="406"/>
      <c r="I61" s="406"/>
      <c r="J61" s="406"/>
      <c r="K61" s="152" t="s">
        <v>88</v>
      </c>
      <c r="L61" s="152"/>
      <c r="M61" s="152"/>
      <c r="N61" s="407"/>
      <c r="O61" s="407"/>
      <c r="P61" s="160"/>
      <c r="Q61" s="156"/>
      <c r="R61" s="156"/>
      <c r="S61" s="157"/>
    </row>
    <row r="62" spans="1:19" x14ac:dyDescent="0.25">
      <c r="A62" s="363"/>
      <c r="B62" s="364"/>
      <c r="C62" s="364"/>
      <c r="D62" s="364"/>
      <c r="E62" s="364"/>
      <c r="F62" s="364"/>
      <c r="G62" s="364"/>
      <c r="H62" s="364"/>
      <c r="I62" s="364"/>
      <c r="J62" s="364"/>
      <c r="K62" s="364"/>
      <c r="L62" s="364"/>
      <c r="M62" s="364"/>
      <c r="N62" s="364"/>
      <c r="O62" s="364"/>
      <c r="P62" s="364"/>
      <c r="Q62" s="364"/>
      <c r="R62" s="364"/>
      <c r="S62" s="153"/>
    </row>
  </sheetData>
  <mergeCells count="164">
    <mergeCell ref="A4:B4"/>
    <mergeCell ref="C4:J4"/>
    <mergeCell ref="A5:C5"/>
    <mergeCell ref="D5:M5"/>
    <mergeCell ref="O5:R5"/>
    <mergeCell ref="A6:B6"/>
    <mergeCell ref="C6:M6"/>
    <mergeCell ref="A1:E2"/>
    <mergeCell ref="F1:O1"/>
    <mergeCell ref="P1:S1"/>
    <mergeCell ref="F2:I2"/>
    <mergeCell ref="J2:K2"/>
    <mergeCell ref="M2:S2"/>
    <mergeCell ref="L9:L10"/>
    <mergeCell ref="M9:M10"/>
    <mergeCell ref="N9:O10"/>
    <mergeCell ref="P9:S10"/>
    <mergeCell ref="N11:O11"/>
    <mergeCell ref="P11:S11"/>
    <mergeCell ref="A7:B7"/>
    <mergeCell ref="C7:E7"/>
    <mergeCell ref="O8:R8"/>
    <mergeCell ref="A9:A10"/>
    <mergeCell ref="B9:B10"/>
    <mergeCell ref="C9:C10"/>
    <mergeCell ref="D9:D10"/>
    <mergeCell ref="E9:F9"/>
    <mergeCell ref="G9:J9"/>
    <mergeCell ref="K9:K10"/>
    <mergeCell ref="N15:O15"/>
    <mergeCell ref="P15:S15"/>
    <mergeCell ref="N16:O16"/>
    <mergeCell ref="P16:S16"/>
    <mergeCell ref="N17:O17"/>
    <mergeCell ref="P17:S17"/>
    <mergeCell ref="N12:O12"/>
    <mergeCell ref="P12:S12"/>
    <mergeCell ref="N13:O13"/>
    <mergeCell ref="P13:S13"/>
    <mergeCell ref="N14:O14"/>
    <mergeCell ref="P14:S14"/>
    <mergeCell ref="A22:B22"/>
    <mergeCell ref="C22:D22"/>
    <mergeCell ref="E22:F22"/>
    <mergeCell ref="G22:J22"/>
    <mergeCell ref="K22:M22"/>
    <mergeCell ref="N22:O22"/>
    <mergeCell ref="N18:O18"/>
    <mergeCell ref="P18:S18"/>
    <mergeCell ref="N19:O19"/>
    <mergeCell ref="P19:S19"/>
    <mergeCell ref="A20:B20"/>
    <mergeCell ref="C20:D20"/>
    <mergeCell ref="E20:F20"/>
    <mergeCell ref="G20:J20"/>
    <mergeCell ref="K20:M20"/>
    <mergeCell ref="N20:O20"/>
    <mergeCell ref="A27:B27"/>
    <mergeCell ref="C27:J27"/>
    <mergeCell ref="A28:C28"/>
    <mergeCell ref="D28:M28"/>
    <mergeCell ref="O28:R28"/>
    <mergeCell ref="A29:B29"/>
    <mergeCell ref="C29:M29"/>
    <mergeCell ref="G23:J23"/>
    <mergeCell ref="N23:O23"/>
    <mergeCell ref="A24:R24"/>
    <mergeCell ref="A25:E26"/>
    <mergeCell ref="F25:O25"/>
    <mergeCell ref="P25:S25"/>
    <mergeCell ref="F26:I26"/>
    <mergeCell ref="J26:K26"/>
    <mergeCell ref="M26:S26"/>
    <mergeCell ref="A30:B30"/>
    <mergeCell ref="C30:F30"/>
    <mergeCell ref="O31:R31"/>
    <mergeCell ref="A32:A33"/>
    <mergeCell ref="B32:B33"/>
    <mergeCell ref="C32:C33"/>
    <mergeCell ref="D32:D33"/>
    <mergeCell ref="E32:F32"/>
    <mergeCell ref="G32:J32"/>
    <mergeCell ref="K32:K33"/>
    <mergeCell ref="N35:O35"/>
    <mergeCell ref="P35:S35"/>
    <mergeCell ref="N36:O36"/>
    <mergeCell ref="P36:S36"/>
    <mergeCell ref="N37:O37"/>
    <mergeCell ref="P37:S37"/>
    <mergeCell ref="L32:L33"/>
    <mergeCell ref="M32:M33"/>
    <mergeCell ref="N32:O33"/>
    <mergeCell ref="P32:S33"/>
    <mergeCell ref="N34:O34"/>
    <mergeCell ref="P34:S34"/>
    <mergeCell ref="A42:B42"/>
    <mergeCell ref="C42:D42"/>
    <mergeCell ref="E42:F42"/>
    <mergeCell ref="G42:J42"/>
    <mergeCell ref="K42:M42"/>
    <mergeCell ref="N42:O42"/>
    <mergeCell ref="N38:O38"/>
    <mergeCell ref="P38:S38"/>
    <mergeCell ref="N39:O39"/>
    <mergeCell ref="P39:S39"/>
    <mergeCell ref="A40:B40"/>
    <mergeCell ref="C40:D40"/>
    <mergeCell ref="E40:F40"/>
    <mergeCell ref="G40:J40"/>
    <mergeCell ref="K40:M40"/>
    <mergeCell ref="N40:O40"/>
    <mergeCell ref="A47:B47"/>
    <mergeCell ref="C47:J47"/>
    <mergeCell ref="A48:C48"/>
    <mergeCell ref="D48:M48"/>
    <mergeCell ref="O48:R48"/>
    <mergeCell ref="A49:B49"/>
    <mergeCell ref="C49:M49"/>
    <mergeCell ref="G43:J43"/>
    <mergeCell ref="N43:O43"/>
    <mergeCell ref="A44:R44"/>
    <mergeCell ref="A45:E46"/>
    <mergeCell ref="F45:O45"/>
    <mergeCell ref="P45:S45"/>
    <mergeCell ref="F46:I46"/>
    <mergeCell ref="J46:K46"/>
    <mergeCell ref="M46:S46"/>
    <mergeCell ref="L52:L53"/>
    <mergeCell ref="M52:M53"/>
    <mergeCell ref="N52:O53"/>
    <mergeCell ref="P52:S53"/>
    <mergeCell ref="N54:O54"/>
    <mergeCell ref="P54:S54"/>
    <mergeCell ref="A50:B50"/>
    <mergeCell ref="C50:F50"/>
    <mergeCell ref="O51:R51"/>
    <mergeCell ref="A52:A53"/>
    <mergeCell ref="B52:B53"/>
    <mergeCell ref="C52:C53"/>
    <mergeCell ref="D52:D53"/>
    <mergeCell ref="E52:F52"/>
    <mergeCell ref="G52:J52"/>
    <mergeCell ref="K52:K53"/>
    <mergeCell ref="A58:B58"/>
    <mergeCell ref="C58:D58"/>
    <mergeCell ref="E58:F58"/>
    <mergeCell ref="G58:J58"/>
    <mergeCell ref="K58:M58"/>
    <mergeCell ref="N58:O58"/>
    <mergeCell ref="N55:O55"/>
    <mergeCell ref="P55:S55"/>
    <mergeCell ref="N56:O56"/>
    <mergeCell ref="P56:S56"/>
    <mergeCell ref="N57:O57"/>
    <mergeCell ref="P57:S57"/>
    <mergeCell ref="G61:J61"/>
    <mergeCell ref="N61:O61"/>
    <mergeCell ref="A62:R62"/>
    <mergeCell ref="A60:B60"/>
    <mergeCell ref="C60:D60"/>
    <mergeCell ref="E60:F60"/>
    <mergeCell ref="G60:J60"/>
    <mergeCell ref="K60:M60"/>
    <mergeCell ref="N60:O60"/>
  </mergeCells>
  <pageMargins left="0.7" right="0.7" top="0.75" bottom="0.75" header="0.3" footer="0.3"/>
  <pageSetup paperSize="41" scale="50" orientation="landscape" r:id="rId1"/>
  <rowBreaks count="2" manualBreakCount="2">
    <brk id="24" max="16383" man="1"/>
    <brk id="44"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R26"/>
  <sheetViews>
    <sheetView showGridLines="0" topLeftCell="A19" zoomScale="80" zoomScaleNormal="80" workbookViewId="0">
      <selection activeCell="F1" sqref="F1:N1"/>
    </sheetView>
  </sheetViews>
  <sheetFormatPr baseColWidth="10" defaultColWidth="11.42578125" defaultRowHeight="15.75" x14ac:dyDescent="0.25"/>
  <cols>
    <col min="1" max="1" width="9" style="1" customWidth="1"/>
    <col min="2" max="2" width="13.85546875" style="1" customWidth="1"/>
    <col min="3" max="3" width="32.140625" style="1" customWidth="1"/>
    <col min="4" max="4" width="49.7109375" style="1" customWidth="1"/>
    <col min="5" max="5" width="15.28515625" style="1" customWidth="1"/>
    <col min="6" max="6" width="15.85546875" style="1" customWidth="1"/>
    <col min="7" max="7" width="10.140625" style="1" customWidth="1"/>
    <col min="8" max="8" width="10.7109375" style="1" customWidth="1"/>
    <col min="9" max="9" width="9.5703125" style="1" customWidth="1"/>
    <col min="10" max="10" width="5.5703125" style="1" bestFit="1" customWidth="1"/>
    <col min="11" max="11" width="11.42578125" style="1"/>
    <col min="12" max="12" width="8.85546875" style="1" bestFit="1" customWidth="1"/>
    <col min="13" max="16384" width="11.42578125" style="1"/>
  </cols>
  <sheetData>
    <row r="1" spans="1:18" ht="33.75" customHeight="1" x14ac:dyDescent="0.25">
      <c r="A1" s="385"/>
      <c r="B1" s="386"/>
      <c r="C1" s="386"/>
      <c r="D1" s="386"/>
      <c r="E1" s="387"/>
      <c r="F1" s="391" t="s">
        <v>0</v>
      </c>
      <c r="G1" s="391"/>
      <c r="H1" s="391"/>
      <c r="I1" s="391"/>
      <c r="J1" s="391"/>
      <c r="K1" s="391"/>
      <c r="L1" s="391"/>
      <c r="M1" s="391"/>
      <c r="N1" s="391"/>
      <c r="O1" s="392" t="s">
        <v>1</v>
      </c>
      <c r="P1" s="393"/>
      <c r="Q1" s="393"/>
      <c r="R1" s="394"/>
    </row>
    <row r="2" spans="1:18" x14ac:dyDescent="0.25">
      <c r="A2" s="388"/>
      <c r="B2" s="389"/>
      <c r="C2" s="389"/>
      <c r="D2" s="389"/>
      <c r="E2" s="390"/>
      <c r="F2" s="395" t="s">
        <v>2</v>
      </c>
      <c r="G2" s="395"/>
      <c r="H2" s="395"/>
      <c r="I2" s="395"/>
      <c r="J2" s="396" t="s">
        <v>3</v>
      </c>
      <c r="K2" s="396"/>
      <c r="L2" s="395" t="s">
        <v>4</v>
      </c>
      <c r="M2" s="395"/>
      <c r="N2" s="395"/>
      <c r="O2" s="395"/>
      <c r="P2" s="395"/>
      <c r="Q2" s="395"/>
      <c r="R2" s="395"/>
    </row>
    <row r="3" spans="1:18" x14ac:dyDescent="0.25">
      <c r="A3" s="50"/>
      <c r="R3" s="5"/>
    </row>
    <row r="4" spans="1:18" ht="15.75" customHeight="1" x14ac:dyDescent="0.25">
      <c r="A4" s="399" t="s">
        <v>5</v>
      </c>
      <c r="B4" s="400"/>
      <c r="C4" s="403" t="s">
        <v>6</v>
      </c>
      <c r="D4" s="403"/>
      <c r="E4" s="403"/>
      <c r="F4" s="403"/>
      <c r="G4" s="403"/>
      <c r="H4" s="403"/>
      <c r="I4" s="403"/>
      <c r="J4" s="403"/>
      <c r="K4" s="96"/>
      <c r="L4" s="96"/>
      <c r="M4" s="97"/>
      <c r="N4" s="97"/>
      <c r="O4" s="98"/>
      <c r="P4" s="98"/>
      <c r="Q4" s="98"/>
      <c r="R4" s="11"/>
    </row>
    <row r="5" spans="1:18" ht="15.75" customHeight="1" x14ac:dyDescent="0.25">
      <c r="A5" s="399" t="s">
        <v>7</v>
      </c>
      <c r="B5" s="400"/>
      <c r="C5" s="400"/>
      <c r="D5" s="403" t="s">
        <v>8</v>
      </c>
      <c r="E5" s="403"/>
      <c r="F5" s="403"/>
      <c r="G5" s="403"/>
      <c r="H5" s="403"/>
      <c r="I5" s="403"/>
      <c r="J5" s="403"/>
      <c r="K5" s="403"/>
      <c r="L5" s="403"/>
      <c r="M5" s="97"/>
      <c r="N5" s="381" t="s">
        <v>9</v>
      </c>
      <c r="O5" s="382"/>
      <c r="P5" s="382"/>
      <c r="Q5" s="383"/>
      <c r="R5" s="11"/>
    </row>
    <row r="6" spans="1:18" ht="15.75" customHeight="1" x14ac:dyDescent="0.25">
      <c r="A6" s="399" t="s">
        <v>10</v>
      </c>
      <c r="B6" s="400"/>
      <c r="C6" s="404" t="s">
        <v>8</v>
      </c>
      <c r="D6" s="404"/>
      <c r="E6" s="404"/>
      <c r="F6" s="404"/>
      <c r="G6" s="404"/>
      <c r="H6" s="404"/>
      <c r="I6" s="404"/>
      <c r="J6" s="404"/>
      <c r="K6" s="404"/>
      <c r="L6" s="404"/>
      <c r="M6" s="97"/>
      <c r="N6" s="99" t="s">
        <v>11</v>
      </c>
      <c r="O6" s="99" t="s">
        <v>12</v>
      </c>
      <c r="P6" s="99" t="s">
        <v>13</v>
      </c>
      <c r="Q6" s="99" t="s">
        <v>14</v>
      </c>
      <c r="R6" s="11"/>
    </row>
    <row r="7" spans="1:18" ht="15.75" customHeight="1" x14ac:dyDescent="0.25">
      <c r="A7" s="399" t="s">
        <v>15</v>
      </c>
      <c r="B7" s="400"/>
      <c r="C7" s="100" t="s">
        <v>16</v>
      </c>
      <c r="D7" s="100"/>
      <c r="E7" s="101"/>
      <c r="F7" s="101"/>
      <c r="G7" s="101"/>
      <c r="H7" s="101"/>
      <c r="I7" s="101"/>
      <c r="J7" s="101"/>
      <c r="K7" s="101"/>
      <c r="L7" s="101"/>
      <c r="M7" s="98"/>
      <c r="N7" s="102"/>
      <c r="O7" s="102"/>
      <c r="P7" s="102"/>
      <c r="Q7" s="102"/>
      <c r="R7" s="11"/>
    </row>
    <row r="8" spans="1:18" ht="16.5" customHeight="1" thickBot="1" x14ac:dyDescent="0.3">
      <c r="A8" s="94"/>
      <c r="B8" s="95"/>
      <c r="C8" s="95"/>
      <c r="D8" s="95"/>
      <c r="E8" s="95"/>
      <c r="F8" s="95"/>
      <c r="G8" s="95"/>
      <c r="H8" s="95"/>
      <c r="I8" s="95"/>
      <c r="J8" s="95"/>
      <c r="K8" s="95"/>
      <c r="L8" s="95"/>
      <c r="M8" s="98"/>
      <c r="N8" s="376" t="s">
        <v>17</v>
      </c>
      <c r="O8" s="376"/>
      <c r="P8" s="376"/>
      <c r="Q8" s="376"/>
      <c r="R8" s="11"/>
    </row>
    <row r="9" spans="1:18" ht="16.5" thickBot="1" x14ac:dyDescent="0.3">
      <c r="A9" s="327" t="s">
        <v>18</v>
      </c>
      <c r="B9" s="318" t="s">
        <v>19</v>
      </c>
      <c r="C9" s="329" t="s">
        <v>20</v>
      </c>
      <c r="D9" s="331" t="s">
        <v>21</v>
      </c>
      <c r="E9" s="360" t="s">
        <v>22</v>
      </c>
      <c r="F9" s="379"/>
      <c r="G9" s="338" t="s">
        <v>23</v>
      </c>
      <c r="H9" s="339"/>
      <c r="I9" s="339"/>
      <c r="J9" s="340"/>
      <c r="K9" s="319" t="s">
        <v>24</v>
      </c>
      <c r="L9" s="327" t="s">
        <v>25</v>
      </c>
      <c r="M9" s="318" t="s">
        <v>26</v>
      </c>
      <c r="N9" s="319"/>
      <c r="O9" s="322" t="s">
        <v>27</v>
      </c>
      <c r="P9" s="322"/>
      <c r="Q9" s="322"/>
      <c r="R9" s="322"/>
    </row>
    <row r="10" spans="1:18" ht="27" customHeight="1" thickBot="1" x14ac:dyDescent="0.3">
      <c r="A10" s="377"/>
      <c r="B10" s="401"/>
      <c r="C10" s="402"/>
      <c r="D10" s="378"/>
      <c r="E10" s="108" t="s">
        <v>28</v>
      </c>
      <c r="F10" s="107" t="s">
        <v>29</v>
      </c>
      <c r="G10" s="107" t="s">
        <v>30</v>
      </c>
      <c r="H10" s="107" t="s">
        <v>31</v>
      </c>
      <c r="I10" s="107" t="s">
        <v>32</v>
      </c>
      <c r="J10" s="107" t="s">
        <v>33</v>
      </c>
      <c r="K10" s="377"/>
      <c r="L10" s="377"/>
      <c r="M10" s="401"/>
      <c r="N10" s="432"/>
      <c r="O10" s="315"/>
      <c r="P10" s="315"/>
      <c r="Q10" s="315"/>
      <c r="R10" s="315"/>
    </row>
    <row r="11" spans="1:18" ht="43.5" thickBot="1" x14ac:dyDescent="0.3">
      <c r="A11" s="109">
        <v>1</v>
      </c>
      <c r="B11" s="110" t="s">
        <v>140</v>
      </c>
      <c r="C11" s="111" t="s">
        <v>141</v>
      </c>
      <c r="D11" s="109" t="s">
        <v>217</v>
      </c>
      <c r="E11" s="112">
        <v>42123</v>
      </c>
      <c r="F11" s="112">
        <v>42277</v>
      </c>
      <c r="G11" s="109">
        <v>1</v>
      </c>
      <c r="H11" s="109">
        <v>1</v>
      </c>
      <c r="I11" s="109"/>
      <c r="J11" s="109"/>
      <c r="K11" s="109" t="s">
        <v>218</v>
      </c>
      <c r="L11" s="109" t="s">
        <v>41</v>
      </c>
      <c r="M11" s="430" t="s">
        <v>42</v>
      </c>
      <c r="N11" s="431"/>
      <c r="O11" s="313"/>
      <c r="P11" s="313"/>
      <c r="Q11" s="313"/>
      <c r="R11" s="313"/>
    </row>
    <row r="12" spans="1:18" ht="43.5" thickBot="1" x14ac:dyDescent="0.3">
      <c r="A12" s="109">
        <v>2</v>
      </c>
      <c r="B12" s="115" t="s">
        <v>165</v>
      </c>
      <c r="C12" s="109" t="s">
        <v>166</v>
      </c>
      <c r="D12" s="109" t="s">
        <v>167</v>
      </c>
      <c r="E12" s="112">
        <v>42064</v>
      </c>
      <c r="F12" s="112">
        <v>42338</v>
      </c>
      <c r="G12" s="109">
        <v>1</v>
      </c>
      <c r="H12" s="109">
        <v>2</v>
      </c>
      <c r="I12" s="109"/>
      <c r="J12" s="109"/>
      <c r="K12" s="109" t="s">
        <v>45</v>
      </c>
      <c r="L12" s="109" t="s">
        <v>41</v>
      </c>
      <c r="M12" s="430" t="s">
        <v>42</v>
      </c>
      <c r="N12" s="431"/>
      <c r="O12" s="313" t="s">
        <v>219</v>
      </c>
      <c r="P12" s="313"/>
      <c r="Q12" s="313"/>
      <c r="R12" s="313"/>
    </row>
    <row r="13" spans="1:18" ht="75.75" customHeight="1" thickBot="1" x14ac:dyDescent="0.3">
      <c r="A13" s="109">
        <v>3</v>
      </c>
      <c r="B13" s="115" t="s">
        <v>34</v>
      </c>
      <c r="C13" s="111" t="s">
        <v>35</v>
      </c>
      <c r="D13" s="109" t="s">
        <v>220</v>
      </c>
      <c r="E13" s="137">
        <v>42064</v>
      </c>
      <c r="F13" s="137">
        <v>42368</v>
      </c>
      <c r="G13" s="109">
        <v>1</v>
      </c>
      <c r="H13" s="109">
        <v>3</v>
      </c>
      <c r="I13" s="111" t="s">
        <v>147</v>
      </c>
      <c r="J13" s="111"/>
      <c r="K13" s="111" t="s">
        <v>148</v>
      </c>
      <c r="L13" s="109" t="s">
        <v>41</v>
      </c>
      <c r="M13" s="430" t="s">
        <v>42</v>
      </c>
      <c r="N13" s="431"/>
      <c r="O13" s="313"/>
      <c r="P13" s="313"/>
      <c r="Q13" s="313"/>
      <c r="R13" s="313"/>
    </row>
    <row r="14" spans="1:18" ht="80.25" customHeight="1" thickBot="1" x14ac:dyDescent="0.3">
      <c r="A14" s="109">
        <v>4</v>
      </c>
      <c r="B14" s="115" t="s">
        <v>34</v>
      </c>
      <c r="C14" s="111" t="s">
        <v>35</v>
      </c>
      <c r="D14" s="109" t="s">
        <v>220</v>
      </c>
      <c r="E14" s="137">
        <v>42064</v>
      </c>
      <c r="F14" s="137">
        <v>42368</v>
      </c>
      <c r="G14" s="109">
        <v>1</v>
      </c>
      <c r="H14" s="109">
        <v>4</v>
      </c>
      <c r="I14" s="111" t="s">
        <v>150</v>
      </c>
      <c r="J14" s="111"/>
      <c r="K14" s="111" t="s">
        <v>221</v>
      </c>
      <c r="L14" s="109" t="s">
        <v>41</v>
      </c>
      <c r="M14" s="430" t="s">
        <v>42</v>
      </c>
      <c r="N14" s="431"/>
      <c r="O14" s="313"/>
      <c r="P14" s="313"/>
      <c r="Q14" s="313"/>
      <c r="R14" s="313"/>
    </row>
    <row r="15" spans="1:18" ht="49.5" customHeight="1" x14ac:dyDescent="0.25">
      <c r="A15" s="109">
        <v>5</v>
      </c>
      <c r="B15" s="110" t="s">
        <v>92</v>
      </c>
      <c r="C15" s="111" t="s">
        <v>93</v>
      </c>
      <c r="D15" s="109" t="s">
        <v>222</v>
      </c>
      <c r="E15" s="112" t="s">
        <v>204</v>
      </c>
      <c r="F15" s="112">
        <v>42359</v>
      </c>
      <c r="G15" s="109">
        <v>1</v>
      </c>
      <c r="H15" s="109">
        <v>5</v>
      </c>
      <c r="I15" s="109"/>
      <c r="J15" s="109"/>
      <c r="K15" s="118" t="s">
        <v>223</v>
      </c>
      <c r="L15" s="109" t="s">
        <v>41</v>
      </c>
      <c r="M15" s="430" t="s">
        <v>42</v>
      </c>
      <c r="N15" s="431"/>
      <c r="O15" s="356"/>
      <c r="P15" s="357"/>
      <c r="Q15" s="357"/>
      <c r="R15" s="358"/>
    </row>
    <row r="16" spans="1:18" ht="32.25" thickBot="1" x14ac:dyDescent="0.3">
      <c r="A16" s="109">
        <v>6</v>
      </c>
      <c r="B16" s="63" t="s">
        <v>108</v>
      </c>
      <c r="C16" s="64" t="s">
        <v>109</v>
      </c>
      <c r="D16" s="64" t="s">
        <v>110</v>
      </c>
      <c r="E16" s="73" t="s">
        <v>224</v>
      </c>
      <c r="F16" s="73" t="s">
        <v>225</v>
      </c>
      <c r="G16" s="109">
        <v>1</v>
      </c>
      <c r="H16" s="109">
        <v>6</v>
      </c>
      <c r="I16" s="64"/>
      <c r="J16" s="37"/>
      <c r="K16" s="66" t="s">
        <v>226</v>
      </c>
      <c r="L16" s="109" t="s">
        <v>41</v>
      </c>
      <c r="M16" s="405" t="s">
        <v>42</v>
      </c>
      <c r="N16" s="405"/>
      <c r="O16" s="405"/>
      <c r="P16" s="405"/>
      <c r="Q16" s="405"/>
      <c r="R16" s="405"/>
    </row>
    <row r="17" spans="1:18" ht="86.25" thickBot="1" x14ac:dyDescent="0.3">
      <c r="A17" s="109">
        <v>7</v>
      </c>
      <c r="B17" s="115" t="s">
        <v>132</v>
      </c>
      <c r="C17" s="109" t="s">
        <v>157</v>
      </c>
      <c r="D17" s="109" t="s">
        <v>206</v>
      </c>
      <c r="E17" s="112">
        <v>42005</v>
      </c>
      <c r="F17" s="112">
        <v>42248</v>
      </c>
      <c r="G17" s="109">
        <v>1</v>
      </c>
      <c r="H17" s="109">
        <v>7</v>
      </c>
      <c r="I17" s="109"/>
      <c r="J17" s="109"/>
      <c r="K17" s="109" t="s">
        <v>227</v>
      </c>
      <c r="L17" s="109" t="s">
        <v>41</v>
      </c>
      <c r="M17" s="430" t="s">
        <v>42</v>
      </c>
      <c r="N17" s="431"/>
      <c r="O17" s="314"/>
      <c r="P17" s="314"/>
      <c r="Q17" s="314"/>
      <c r="R17" s="314"/>
    </row>
    <row r="18" spans="1:18" ht="86.25" thickBot="1" x14ac:dyDescent="0.3">
      <c r="A18" s="109">
        <v>8</v>
      </c>
      <c r="B18" s="115" t="s">
        <v>132</v>
      </c>
      <c r="C18" s="109" t="s">
        <v>157</v>
      </c>
      <c r="D18" s="109" t="s">
        <v>207</v>
      </c>
      <c r="E18" s="112">
        <v>42046</v>
      </c>
      <c r="F18" s="112">
        <v>42341</v>
      </c>
      <c r="G18" s="109">
        <v>1</v>
      </c>
      <c r="H18" s="109">
        <v>8</v>
      </c>
      <c r="I18" s="109"/>
      <c r="J18" s="109"/>
      <c r="K18" s="109" t="s">
        <v>228</v>
      </c>
      <c r="L18" s="109" t="s">
        <v>41</v>
      </c>
      <c r="M18" s="430" t="s">
        <v>42</v>
      </c>
      <c r="N18" s="431"/>
      <c r="O18" s="314"/>
      <c r="P18" s="314"/>
      <c r="Q18" s="314"/>
      <c r="R18" s="314"/>
    </row>
    <row r="19" spans="1:18" ht="72" thickBot="1" x14ac:dyDescent="0.3">
      <c r="A19" s="109">
        <v>9</v>
      </c>
      <c r="B19" s="115" t="s">
        <v>160</v>
      </c>
      <c r="C19" s="109" t="s">
        <v>209</v>
      </c>
      <c r="D19" s="109" t="s">
        <v>229</v>
      </c>
      <c r="E19" s="112">
        <v>42005</v>
      </c>
      <c r="F19" s="112">
        <v>42222</v>
      </c>
      <c r="G19" s="109">
        <v>1</v>
      </c>
      <c r="H19" s="109">
        <v>9</v>
      </c>
      <c r="I19" s="109"/>
      <c r="J19" s="109"/>
      <c r="K19" s="109" t="s">
        <v>226</v>
      </c>
      <c r="L19" s="109" t="s">
        <v>41</v>
      </c>
      <c r="M19" s="430" t="s">
        <v>42</v>
      </c>
      <c r="N19" s="431"/>
      <c r="O19" s="313" t="s">
        <v>212</v>
      </c>
      <c r="P19" s="313"/>
      <c r="Q19" s="313"/>
      <c r="R19" s="313"/>
    </row>
    <row r="20" spans="1:18" ht="72.75" customHeight="1" thickBot="1" x14ac:dyDescent="0.3">
      <c r="A20" s="109">
        <v>10</v>
      </c>
      <c r="B20" s="115" t="s">
        <v>185</v>
      </c>
      <c r="C20" s="109" t="s">
        <v>213</v>
      </c>
      <c r="D20" s="109" t="s">
        <v>214</v>
      </c>
      <c r="E20" s="112">
        <v>42036</v>
      </c>
      <c r="F20" s="112">
        <v>42368</v>
      </c>
      <c r="G20" s="109">
        <v>1</v>
      </c>
      <c r="H20" s="109">
        <v>10</v>
      </c>
      <c r="I20" s="109"/>
      <c r="J20" s="109"/>
      <c r="K20" s="109" t="s">
        <v>230</v>
      </c>
      <c r="L20" s="109" t="s">
        <v>41</v>
      </c>
      <c r="M20" s="430" t="s">
        <v>42</v>
      </c>
      <c r="N20" s="431"/>
      <c r="O20" s="313" t="s">
        <v>231</v>
      </c>
      <c r="P20" s="313"/>
      <c r="Q20" s="313"/>
      <c r="R20" s="313"/>
    </row>
    <row r="21" spans="1:18" ht="57.75" thickBot="1" x14ac:dyDescent="0.3">
      <c r="A21" s="109">
        <v>11</v>
      </c>
      <c r="B21" s="115" t="s">
        <v>137</v>
      </c>
      <c r="C21" s="109" t="s">
        <v>189</v>
      </c>
      <c r="D21" s="109" t="s">
        <v>190</v>
      </c>
      <c r="E21" s="112">
        <v>42005</v>
      </c>
      <c r="F21" s="112">
        <v>42339</v>
      </c>
      <c r="G21" s="109">
        <v>1</v>
      </c>
      <c r="H21" s="109">
        <v>11</v>
      </c>
      <c r="I21" s="109"/>
      <c r="J21" s="109"/>
      <c r="K21" s="15" t="s">
        <v>232</v>
      </c>
      <c r="L21" s="109" t="s">
        <v>41</v>
      </c>
      <c r="M21" s="430" t="s">
        <v>42</v>
      </c>
      <c r="N21" s="431"/>
      <c r="O21" s="314"/>
      <c r="P21" s="314"/>
      <c r="Q21" s="314"/>
      <c r="R21" s="314"/>
    </row>
    <row r="22" spans="1:18" x14ac:dyDescent="0.25">
      <c r="A22" s="323" t="s">
        <v>83</v>
      </c>
      <c r="B22" s="324"/>
      <c r="C22" s="336"/>
      <c r="D22" s="336"/>
      <c r="E22" s="324" t="s">
        <v>84</v>
      </c>
      <c r="F22" s="324"/>
      <c r="G22" s="429"/>
      <c r="H22" s="429"/>
      <c r="I22" s="429"/>
      <c r="J22" s="429"/>
      <c r="K22" s="324" t="s">
        <v>85</v>
      </c>
      <c r="L22" s="324"/>
      <c r="M22" s="430"/>
      <c r="N22" s="431"/>
      <c r="O22" s="136"/>
      <c r="P22" s="136"/>
      <c r="Q22" s="136"/>
      <c r="R22" s="140"/>
    </row>
    <row r="23" spans="1:18" x14ac:dyDescent="0.25">
      <c r="A23" s="41"/>
      <c r="B23" s="42"/>
      <c r="C23" s="42"/>
      <c r="D23" s="42"/>
      <c r="E23" s="42"/>
      <c r="F23" s="42"/>
      <c r="G23" s="42"/>
      <c r="H23" s="42"/>
      <c r="I23" s="42"/>
      <c r="J23" s="42"/>
      <c r="K23" s="42"/>
      <c r="L23" s="42"/>
      <c r="M23" s="42"/>
      <c r="N23" s="42"/>
      <c r="O23" s="42"/>
      <c r="P23" s="42"/>
      <c r="Q23" s="42"/>
      <c r="R23" s="44"/>
    </row>
    <row r="24" spans="1:18" x14ac:dyDescent="0.25">
      <c r="A24" s="365" t="s">
        <v>86</v>
      </c>
      <c r="B24" s="366"/>
      <c r="C24" s="367"/>
      <c r="D24" s="367"/>
      <c r="E24" s="366" t="s">
        <v>87</v>
      </c>
      <c r="F24" s="366"/>
      <c r="G24" s="361"/>
      <c r="H24" s="361"/>
      <c r="I24" s="361"/>
      <c r="J24" s="361"/>
      <c r="K24" s="366" t="s">
        <v>87</v>
      </c>
      <c r="L24" s="366"/>
      <c r="M24" s="361"/>
      <c r="N24" s="361"/>
      <c r="O24" s="45"/>
      <c r="P24" s="45"/>
      <c r="Q24" s="45"/>
      <c r="R24" s="46"/>
    </row>
    <row r="25" spans="1:18" x14ac:dyDescent="0.25">
      <c r="A25" s="41" t="s">
        <v>88</v>
      </c>
      <c r="B25" s="42"/>
      <c r="C25" s="45"/>
      <c r="D25" s="42"/>
      <c r="E25" s="42" t="s">
        <v>88</v>
      </c>
      <c r="F25" s="42"/>
      <c r="G25" s="361"/>
      <c r="H25" s="361"/>
      <c r="I25" s="361"/>
      <c r="J25" s="361"/>
      <c r="K25" s="42" t="s">
        <v>88</v>
      </c>
      <c r="L25" s="42"/>
      <c r="M25" s="362"/>
      <c r="N25" s="362"/>
      <c r="O25" s="47"/>
      <c r="P25" s="47"/>
      <c r="Q25" s="47"/>
      <c r="R25" s="48"/>
    </row>
    <row r="26" spans="1:18" x14ac:dyDescent="0.25">
      <c r="A26" s="363"/>
      <c r="B26" s="364"/>
      <c r="C26" s="364"/>
      <c r="D26" s="364"/>
      <c r="E26" s="364"/>
      <c r="F26" s="364"/>
      <c r="G26" s="364"/>
      <c r="H26" s="364"/>
      <c r="I26" s="364"/>
      <c r="J26" s="364"/>
      <c r="K26" s="364"/>
      <c r="L26" s="364"/>
      <c r="M26" s="364"/>
      <c r="N26" s="364"/>
      <c r="O26" s="364"/>
      <c r="P26" s="364"/>
      <c r="Q26" s="364"/>
      <c r="R26" s="46"/>
    </row>
  </sheetData>
  <mergeCells count="62">
    <mergeCell ref="A6:B6"/>
    <mergeCell ref="C6:L6"/>
    <mergeCell ref="A1:E2"/>
    <mergeCell ref="F1:N1"/>
    <mergeCell ref="O1:R1"/>
    <mergeCell ref="F2:I2"/>
    <mergeCell ref="J2:K2"/>
    <mergeCell ref="L2:R2"/>
    <mergeCell ref="A4:B4"/>
    <mergeCell ref="C4:J4"/>
    <mergeCell ref="A5:C5"/>
    <mergeCell ref="D5:L5"/>
    <mergeCell ref="N5:Q5"/>
    <mergeCell ref="A7:B7"/>
    <mergeCell ref="N8:Q8"/>
    <mergeCell ref="A9:A10"/>
    <mergeCell ref="B9:B10"/>
    <mergeCell ref="C9:C10"/>
    <mergeCell ref="D9:D10"/>
    <mergeCell ref="E9:F9"/>
    <mergeCell ref="G9:J9"/>
    <mergeCell ref="K9:K10"/>
    <mergeCell ref="L9:L10"/>
    <mergeCell ref="M9:N10"/>
    <mergeCell ref="O9:R10"/>
    <mergeCell ref="M11:N11"/>
    <mergeCell ref="O11:R11"/>
    <mergeCell ref="M12:N12"/>
    <mergeCell ref="O12:R12"/>
    <mergeCell ref="M13:N13"/>
    <mergeCell ref="O13:R13"/>
    <mergeCell ref="M14:N14"/>
    <mergeCell ref="O14:R14"/>
    <mergeCell ref="M15:N15"/>
    <mergeCell ref="O15:R15"/>
    <mergeCell ref="M16:N16"/>
    <mergeCell ref="O16:R16"/>
    <mergeCell ref="M17:N17"/>
    <mergeCell ref="O17:R17"/>
    <mergeCell ref="M18:N18"/>
    <mergeCell ref="O18:R18"/>
    <mergeCell ref="M22:N22"/>
    <mergeCell ref="M19:N19"/>
    <mergeCell ref="O19:R19"/>
    <mergeCell ref="M20:N20"/>
    <mergeCell ref="O20:R20"/>
    <mergeCell ref="M21:N21"/>
    <mergeCell ref="O21:R21"/>
    <mergeCell ref="A22:B22"/>
    <mergeCell ref="C22:D22"/>
    <mergeCell ref="E22:F22"/>
    <mergeCell ref="G22:J22"/>
    <mergeCell ref="K22:L22"/>
    <mergeCell ref="G25:J25"/>
    <mergeCell ref="M25:N25"/>
    <mergeCell ref="A26:Q26"/>
    <mergeCell ref="A24:B24"/>
    <mergeCell ref="C24:D24"/>
    <mergeCell ref="E24:F24"/>
    <mergeCell ref="G24:J24"/>
    <mergeCell ref="K24:L24"/>
    <mergeCell ref="M24:N24"/>
  </mergeCells>
  <pageMargins left="0.7" right="0.7" top="0.75" bottom="0.75" header="0.3" footer="0.3"/>
  <pageSetup paperSize="41" scale="5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A1:R26"/>
  <sheetViews>
    <sheetView showGridLines="0" topLeftCell="A16" zoomScale="90" zoomScaleNormal="90" workbookViewId="0">
      <selection activeCell="G11" sqref="G11:G20"/>
    </sheetView>
  </sheetViews>
  <sheetFormatPr baseColWidth="10" defaultColWidth="11.42578125" defaultRowHeight="14.25" x14ac:dyDescent="0.2"/>
  <cols>
    <col min="1" max="1" width="11.42578125" style="93"/>
    <col min="2" max="2" width="14" style="93" customWidth="1"/>
    <col min="3" max="3" width="32.140625" style="93" customWidth="1"/>
    <col min="4" max="4" width="46" style="93" customWidth="1"/>
    <col min="5" max="5" width="14.140625" style="93" customWidth="1"/>
    <col min="6" max="6" width="15.42578125" style="93" customWidth="1"/>
    <col min="7" max="16384" width="11.42578125" style="93"/>
  </cols>
  <sheetData>
    <row r="1" spans="1:18" ht="45" customHeight="1" x14ac:dyDescent="0.2">
      <c r="A1" s="442"/>
      <c r="B1" s="443"/>
      <c r="C1" s="443"/>
      <c r="D1" s="443"/>
      <c r="E1" s="444"/>
      <c r="F1" s="448" t="s">
        <v>0</v>
      </c>
      <c r="G1" s="448"/>
      <c r="H1" s="448"/>
      <c r="I1" s="448"/>
      <c r="J1" s="448"/>
      <c r="K1" s="448"/>
      <c r="L1" s="448"/>
      <c r="M1" s="448"/>
      <c r="N1" s="448"/>
      <c r="O1" s="449" t="s">
        <v>1</v>
      </c>
      <c r="P1" s="450"/>
      <c r="Q1" s="450"/>
      <c r="R1" s="451"/>
    </row>
    <row r="2" spans="1:18" x14ac:dyDescent="0.2">
      <c r="A2" s="445"/>
      <c r="B2" s="446"/>
      <c r="C2" s="446"/>
      <c r="D2" s="446"/>
      <c r="E2" s="447"/>
      <c r="F2" s="452" t="s">
        <v>2</v>
      </c>
      <c r="G2" s="452"/>
      <c r="H2" s="452"/>
      <c r="I2" s="452"/>
      <c r="J2" s="453" t="s">
        <v>3</v>
      </c>
      <c r="K2" s="453"/>
      <c r="L2" s="452" t="s">
        <v>4</v>
      </c>
      <c r="M2" s="452"/>
      <c r="N2" s="452"/>
      <c r="O2" s="452"/>
      <c r="P2" s="452"/>
      <c r="Q2" s="452"/>
      <c r="R2" s="452"/>
    </row>
    <row r="3" spans="1:18" ht="15.75" x14ac:dyDescent="0.25">
      <c r="A3" s="50"/>
      <c r="B3" s="1"/>
      <c r="C3" s="1"/>
      <c r="D3" s="1"/>
      <c r="E3" s="1"/>
      <c r="F3" s="1"/>
      <c r="G3" s="1"/>
      <c r="H3" s="1"/>
      <c r="I3" s="1"/>
      <c r="J3" s="1"/>
      <c r="K3" s="1"/>
      <c r="L3" s="1"/>
      <c r="M3" s="1"/>
      <c r="N3" s="1"/>
      <c r="O3" s="1"/>
      <c r="P3" s="1"/>
      <c r="Q3" s="1"/>
      <c r="R3" s="5"/>
    </row>
    <row r="4" spans="1:18" ht="15" customHeight="1" x14ac:dyDescent="0.2">
      <c r="A4" s="399" t="s">
        <v>5</v>
      </c>
      <c r="B4" s="400"/>
      <c r="C4" s="403" t="s">
        <v>6</v>
      </c>
      <c r="D4" s="403"/>
      <c r="E4" s="403"/>
      <c r="F4" s="403"/>
      <c r="G4" s="403"/>
      <c r="H4" s="403"/>
      <c r="I4" s="403"/>
      <c r="J4" s="403"/>
      <c r="K4" s="96"/>
      <c r="L4" s="96"/>
      <c r="M4" s="97"/>
      <c r="N4" s="97"/>
      <c r="O4" s="98"/>
      <c r="P4" s="98"/>
      <c r="Q4" s="98"/>
      <c r="R4" s="11"/>
    </row>
    <row r="5" spans="1:18" ht="15" customHeight="1" x14ac:dyDescent="0.2">
      <c r="A5" s="399" t="s">
        <v>7</v>
      </c>
      <c r="B5" s="400"/>
      <c r="C5" s="400"/>
      <c r="D5" s="403" t="s">
        <v>8</v>
      </c>
      <c r="E5" s="403"/>
      <c r="F5" s="403"/>
      <c r="G5" s="403"/>
      <c r="H5" s="403"/>
      <c r="I5" s="403"/>
      <c r="J5" s="403"/>
      <c r="K5" s="403"/>
      <c r="L5" s="403"/>
      <c r="M5" s="97"/>
      <c r="N5" s="381" t="s">
        <v>9</v>
      </c>
      <c r="O5" s="382"/>
      <c r="P5" s="382"/>
      <c r="Q5" s="383"/>
      <c r="R5" s="11"/>
    </row>
    <row r="6" spans="1:18" ht="15" customHeight="1" x14ac:dyDescent="0.2">
      <c r="A6" s="399" t="s">
        <v>10</v>
      </c>
      <c r="B6" s="400"/>
      <c r="C6" s="404" t="s">
        <v>8</v>
      </c>
      <c r="D6" s="404"/>
      <c r="E6" s="404"/>
      <c r="F6" s="404"/>
      <c r="G6" s="404"/>
      <c r="H6" s="404"/>
      <c r="I6" s="404"/>
      <c r="J6" s="404"/>
      <c r="K6" s="404"/>
      <c r="L6" s="404"/>
      <c r="M6" s="97"/>
      <c r="N6" s="99" t="s">
        <v>11</v>
      </c>
      <c r="O6" s="99" t="s">
        <v>12</v>
      </c>
      <c r="P6" s="99" t="s">
        <v>13</v>
      </c>
      <c r="Q6" s="99" t="s">
        <v>14</v>
      </c>
      <c r="R6" s="11"/>
    </row>
    <row r="7" spans="1:18" ht="15" customHeight="1" x14ac:dyDescent="0.2">
      <c r="A7" s="399" t="s">
        <v>15</v>
      </c>
      <c r="B7" s="400"/>
      <c r="C7" s="100" t="s">
        <v>16</v>
      </c>
      <c r="D7" s="100"/>
      <c r="E7" s="101"/>
      <c r="F7" s="101"/>
      <c r="G7" s="101"/>
      <c r="H7" s="101"/>
      <c r="I7" s="101"/>
      <c r="J7" s="101"/>
      <c r="K7" s="101"/>
      <c r="L7" s="101"/>
      <c r="M7" s="98"/>
      <c r="N7" s="102"/>
      <c r="O7" s="102"/>
      <c r="P7" s="102"/>
      <c r="Q7" s="102"/>
      <c r="R7" s="11"/>
    </row>
    <row r="8" spans="1:18" ht="15" customHeight="1" thickBot="1" x14ac:dyDescent="0.25">
      <c r="A8" s="94"/>
      <c r="B8" s="95"/>
      <c r="C8" s="95"/>
      <c r="D8" s="95"/>
      <c r="E8" s="95"/>
      <c r="F8" s="95"/>
      <c r="G8" s="95"/>
      <c r="H8" s="95"/>
      <c r="I8" s="95"/>
      <c r="J8" s="95"/>
      <c r="K8" s="95"/>
      <c r="L8" s="95"/>
      <c r="M8" s="98"/>
      <c r="N8" s="376" t="s">
        <v>17</v>
      </c>
      <c r="O8" s="376"/>
      <c r="P8" s="376"/>
      <c r="Q8" s="376"/>
      <c r="R8" s="11"/>
    </row>
    <row r="9" spans="1:18" ht="15.75" thickBot="1" x14ac:dyDescent="0.25">
      <c r="A9" s="327" t="s">
        <v>18</v>
      </c>
      <c r="B9" s="318" t="s">
        <v>19</v>
      </c>
      <c r="C9" s="329" t="s">
        <v>20</v>
      </c>
      <c r="D9" s="331" t="s">
        <v>21</v>
      </c>
      <c r="E9" s="360" t="s">
        <v>22</v>
      </c>
      <c r="F9" s="379"/>
      <c r="G9" s="338" t="s">
        <v>23</v>
      </c>
      <c r="H9" s="339"/>
      <c r="I9" s="339"/>
      <c r="J9" s="340"/>
      <c r="K9" s="319" t="s">
        <v>24</v>
      </c>
      <c r="L9" s="327" t="s">
        <v>25</v>
      </c>
      <c r="M9" s="318" t="s">
        <v>26</v>
      </c>
      <c r="N9" s="319"/>
      <c r="O9" s="322" t="s">
        <v>27</v>
      </c>
      <c r="P9" s="322"/>
      <c r="Q9" s="322"/>
      <c r="R9" s="322"/>
    </row>
    <row r="10" spans="1:18" ht="48.75" customHeight="1" thickBot="1" x14ac:dyDescent="0.25">
      <c r="A10" s="377"/>
      <c r="B10" s="401"/>
      <c r="C10" s="402"/>
      <c r="D10" s="378"/>
      <c r="E10" s="108" t="s">
        <v>28</v>
      </c>
      <c r="F10" s="107" t="s">
        <v>29</v>
      </c>
      <c r="G10" s="107" t="s">
        <v>30</v>
      </c>
      <c r="H10" s="107" t="s">
        <v>31</v>
      </c>
      <c r="I10" s="107" t="s">
        <v>32</v>
      </c>
      <c r="J10" s="107" t="s">
        <v>33</v>
      </c>
      <c r="K10" s="377"/>
      <c r="L10" s="377"/>
      <c r="M10" s="320"/>
      <c r="N10" s="321"/>
      <c r="O10" s="315"/>
      <c r="P10" s="315"/>
      <c r="Q10" s="315"/>
      <c r="R10" s="315"/>
    </row>
    <row r="11" spans="1:18" ht="47.25" customHeight="1" x14ac:dyDescent="0.2">
      <c r="A11" s="109">
        <v>1</v>
      </c>
      <c r="B11" s="110" t="s">
        <v>140</v>
      </c>
      <c r="C11" s="111" t="s">
        <v>141</v>
      </c>
      <c r="D11" s="109" t="s">
        <v>191</v>
      </c>
      <c r="E11" s="112">
        <v>41712</v>
      </c>
      <c r="F11" s="112">
        <v>41969</v>
      </c>
      <c r="G11" s="109">
        <v>1</v>
      </c>
      <c r="H11" s="109">
        <v>1</v>
      </c>
      <c r="I11" s="109"/>
      <c r="J11" s="109"/>
      <c r="K11" s="109" t="s">
        <v>192</v>
      </c>
      <c r="L11" s="109" t="s">
        <v>46</v>
      </c>
      <c r="M11" s="356" t="s">
        <v>42</v>
      </c>
      <c r="N11" s="358"/>
      <c r="O11" s="313"/>
      <c r="P11" s="313"/>
      <c r="Q11" s="313"/>
      <c r="R11" s="313"/>
    </row>
    <row r="12" spans="1:18" ht="154.5" customHeight="1" x14ac:dyDescent="0.2">
      <c r="A12" s="109">
        <v>2</v>
      </c>
      <c r="B12" s="115" t="s">
        <v>165</v>
      </c>
      <c r="C12" s="109" t="s">
        <v>166</v>
      </c>
      <c r="D12" s="109" t="s">
        <v>167</v>
      </c>
      <c r="E12" s="112">
        <v>41944</v>
      </c>
      <c r="F12" s="112">
        <v>41944</v>
      </c>
      <c r="G12" s="109">
        <v>1</v>
      </c>
      <c r="H12" s="109">
        <v>2</v>
      </c>
      <c r="I12" s="109"/>
      <c r="J12" s="109"/>
      <c r="K12" s="109" t="s">
        <v>40</v>
      </c>
      <c r="L12" s="109" t="s">
        <v>46</v>
      </c>
      <c r="M12" s="356" t="s">
        <v>42</v>
      </c>
      <c r="N12" s="358"/>
      <c r="O12" s="313" t="s">
        <v>193</v>
      </c>
      <c r="P12" s="313"/>
      <c r="Q12" s="313"/>
      <c r="R12" s="313"/>
    </row>
    <row r="13" spans="1:18" ht="57" x14ac:dyDescent="0.2">
      <c r="A13" s="109">
        <v>3</v>
      </c>
      <c r="B13" s="115" t="s">
        <v>34</v>
      </c>
      <c r="C13" s="111" t="s">
        <v>35</v>
      </c>
      <c r="D13" s="109" t="s">
        <v>194</v>
      </c>
      <c r="E13" s="116" t="s">
        <v>195</v>
      </c>
      <c r="F13" s="116" t="s">
        <v>196</v>
      </c>
      <c r="G13" s="109">
        <v>1</v>
      </c>
      <c r="H13" s="109">
        <v>3</v>
      </c>
      <c r="I13" s="111"/>
      <c r="J13" s="111"/>
      <c r="K13" s="111" t="s">
        <v>197</v>
      </c>
      <c r="L13" s="109" t="s">
        <v>46</v>
      </c>
      <c r="M13" s="356" t="s">
        <v>42</v>
      </c>
      <c r="N13" s="358"/>
      <c r="O13" s="313"/>
      <c r="P13" s="313"/>
      <c r="Q13" s="313"/>
      <c r="R13" s="313"/>
    </row>
    <row r="14" spans="1:18" ht="31.5" customHeight="1" x14ac:dyDescent="0.2">
      <c r="A14" s="109">
        <v>4</v>
      </c>
      <c r="B14" s="115" t="s">
        <v>198</v>
      </c>
      <c r="C14" s="117" t="s">
        <v>199</v>
      </c>
      <c r="D14" s="109" t="s">
        <v>200</v>
      </c>
      <c r="E14" s="112">
        <v>41883</v>
      </c>
      <c r="F14" s="112">
        <v>41883</v>
      </c>
      <c r="G14" s="109">
        <v>1</v>
      </c>
      <c r="H14" s="109">
        <v>4</v>
      </c>
      <c r="I14" s="109"/>
      <c r="J14" s="109"/>
      <c r="K14" s="109" t="s">
        <v>201</v>
      </c>
      <c r="L14" s="109" t="s">
        <v>46</v>
      </c>
      <c r="M14" s="356" t="s">
        <v>42</v>
      </c>
      <c r="N14" s="358"/>
      <c r="O14" s="313" t="s">
        <v>202</v>
      </c>
      <c r="P14" s="313"/>
      <c r="Q14" s="313"/>
      <c r="R14" s="313"/>
    </row>
    <row r="15" spans="1:18" ht="33.75" customHeight="1" x14ac:dyDescent="0.2">
      <c r="A15" s="109">
        <v>5</v>
      </c>
      <c r="B15" s="110" t="s">
        <v>92</v>
      </c>
      <c r="C15" s="111" t="s">
        <v>93</v>
      </c>
      <c r="D15" s="111" t="s">
        <v>203</v>
      </c>
      <c r="E15" s="109" t="s">
        <v>204</v>
      </c>
      <c r="F15" s="112">
        <v>41926</v>
      </c>
      <c r="G15" s="109">
        <v>1</v>
      </c>
      <c r="H15" s="109">
        <v>5</v>
      </c>
      <c r="I15" s="109"/>
      <c r="J15" s="109"/>
      <c r="K15" s="118" t="s">
        <v>205</v>
      </c>
      <c r="L15" s="109" t="s">
        <v>46</v>
      </c>
      <c r="M15" s="356" t="s">
        <v>42</v>
      </c>
      <c r="N15" s="358"/>
      <c r="O15" s="356"/>
      <c r="P15" s="357"/>
      <c r="Q15" s="357"/>
      <c r="R15" s="358"/>
    </row>
    <row r="16" spans="1:18" ht="31.5" x14ac:dyDescent="0.2">
      <c r="A16" s="109">
        <v>6</v>
      </c>
      <c r="B16" s="63" t="s">
        <v>108</v>
      </c>
      <c r="C16" s="64" t="s">
        <v>109</v>
      </c>
      <c r="D16" s="64" t="s">
        <v>110</v>
      </c>
      <c r="E16" s="73" t="s">
        <v>195</v>
      </c>
      <c r="F16" s="73" t="s">
        <v>196</v>
      </c>
      <c r="G16" s="109">
        <v>1</v>
      </c>
      <c r="H16" s="109">
        <v>6</v>
      </c>
      <c r="I16" s="64"/>
      <c r="J16" s="37"/>
      <c r="K16" s="66" t="s">
        <v>178</v>
      </c>
      <c r="L16" s="109" t="s">
        <v>46</v>
      </c>
      <c r="M16" s="405" t="s">
        <v>42</v>
      </c>
      <c r="N16" s="405"/>
      <c r="O16" s="405"/>
      <c r="P16" s="405"/>
      <c r="Q16" s="405"/>
      <c r="R16" s="405"/>
    </row>
    <row r="17" spans="1:18" ht="85.5" x14ac:dyDescent="0.2">
      <c r="A17" s="109">
        <v>7</v>
      </c>
      <c r="B17" s="120" t="s">
        <v>132</v>
      </c>
      <c r="C17" s="121" t="s">
        <v>157</v>
      </c>
      <c r="D17" s="122" t="s">
        <v>206</v>
      </c>
      <c r="E17" s="123">
        <v>41520</v>
      </c>
      <c r="F17" s="123">
        <v>41520</v>
      </c>
      <c r="G17" s="109">
        <v>1</v>
      </c>
      <c r="H17" s="109">
        <v>7</v>
      </c>
      <c r="I17" s="109"/>
      <c r="J17" s="124"/>
      <c r="K17" s="124" t="s">
        <v>45</v>
      </c>
      <c r="L17" s="109" t="s">
        <v>46</v>
      </c>
      <c r="M17" s="356" t="s">
        <v>42</v>
      </c>
      <c r="N17" s="358"/>
      <c r="O17" s="437"/>
      <c r="P17" s="326"/>
      <c r="Q17" s="326"/>
      <c r="R17" s="438"/>
    </row>
    <row r="18" spans="1:18" ht="85.5" x14ac:dyDescent="0.2">
      <c r="A18" s="109">
        <v>8</v>
      </c>
      <c r="B18" s="115" t="s">
        <v>132</v>
      </c>
      <c r="C18" s="117" t="s">
        <v>157</v>
      </c>
      <c r="D18" s="117" t="s">
        <v>207</v>
      </c>
      <c r="E18" s="125">
        <v>41661</v>
      </c>
      <c r="F18" s="125">
        <v>41975</v>
      </c>
      <c r="G18" s="109">
        <v>1</v>
      </c>
      <c r="H18" s="109">
        <v>8</v>
      </c>
      <c r="I18" s="109"/>
      <c r="J18" s="126"/>
      <c r="K18" s="126" t="s">
        <v>208</v>
      </c>
      <c r="L18" s="109" t="s">
        <v>46</v>
      </c>
      <c r="M18" s="356" t="s">
        <v>42</v>
      </c>
      <c r="N18" s="358"/>
      <c r="O18" s="439"/>
      <c r="P18" s="440"/>
      <c r="Q18" s="440"/>
      <c r="R18" s="441"/>
    </row>
    <row r="19" spans="1:18" ht="71.25" x14ac:dyDescent="0.2">
      <c r="A19" s="109">
        <v>9</v>
      </c>
      <c r="B19" s="115" t="s">
        <v>160</v>
      </c>
      <c r="C19" s="109" t="s">
        <v>209</v>
      </c>
      <c r="D19" s="109" t="s">
        <v>210</v>
      </c>
      <c r="E19" s="112">
        <v>41640</v>
      </c>
      <c r="F19" s="112">
        <v>41913</v>
      </c>
      <c r="G19" s="109">
        <v>1</v>
      </c>
      <c r="H19" s="109">
        <v>9</v>
      </c>
      <c r="I19" s="109"/>
      <c r="J19" s="109"/>
      <c r="K19" s="109" t="s">
        <v>211</v>
      </c>
      <c r="L19" s="109" t="s">
        <v>46</v>
      </c>
      <c r="M19" s="356" t="s">
        <v>42</v>
      </c>
      <c r="N19" s="358"/>
      <c r="O19" s="313" t="s">
        <v>212</v>
      </c>
      <c r="P19" s="313"/>
      <c r="Q19" s="313"/>
      <c r="R19" s="313"/>
    </row>
    <row r="20" spans="1:18" ht="71.25" x14ac:dyDescent="0.2">
      <c r="A20" s="109">
        <v>10</v>
      </c>
      <c r="B20" s="115" t="s">
        <v>185</v>
      </c>
      <c r="C20" s="109" t="s">
        <v>213</v>
      </c>
      <c r="D20" s="109" t="s">
        <v>214</v>
      </c>
      <c r="E20" s="112">
        <v>41883</v>
      </c>
      <c r="F20" s="112">
        <v>41883</v>
      </c>
      <c r="G20" s="109">
        <v>1</v>
      </c>
      <c r="H20" s="109">
        <v>10</v>
      </c>
      <c r="I20" s="109"/>
      <c r="J20" s="109"/>
      <c r="K20" s="109" t="s">
        <v>215</v>
      </c>
      <c r="L20" s="109" t="s">
        <v>46</v>
      </c>
      <c r="M20" s="356" t="s">
        <v>42</v>
      </c>
      <c r="N20" s="358"/>
      <c r="O20" s="313" t="s">
        <v>216</v>
      </c>
      <c r="P20" s="313"/>
      <c r="Q20" s="313"/>
      <c r="R20" s="313"/>
    </row>
    <row r="21" spans="1:18" x14ac:dyDescent="0.2">
      <c r="A21" s="127"/>
      <c r="B21" s="128"/>
      <c r="C21" s="129"/>
      <c r="D21" s="128"/>
      <c r="E21" s="128"/>
      <c r="F21" s="128"/>
      <c r="G21" s="129"/>
      <c r="H21" s="129"/>
      <c r="I21" s="129"/>
      <c r="J21" s="129"/>
      <c r="K21" s="128"/>
      <c r="L21" s="128"/>
      <c r="M21" s="129"/>
      <c r="N21" s="129"/>
      <c r="O21" s="129"/>
      <c r="P21" s="129"/>
      <c r="Q21" s="129"/>
      <c r="R21" s="130"/>
    </row>
    <row r="22" spans="1:18" ht="15" x14ac:dyDescent="0.2">
      <c r="A22" s="435" t="s">
        <v>83</v>
      </c>
      <c r="B22" s="436"/>
      <c r="C22" s="336"/>
      <c r="D22" s="336"/>
      <c r="E22" s="436" t="s">
        <v>84</v>
      </c>
      <c r="F22" s="436"/>
      <c r="G22" s="433"/>
      <c r="H22" s="433"/>
      <c r="I22" s="433"/>
      <c r="J22" s="433"/>
      <c r="K22" s="436" t="s">
        <v>85</v>
      </c>
      <c r="L22" s="436"/>
      <c r="M22" s="433"/>
      <c r="N22" s="433"/>
      <c r="O22" s="132"/>
      <c r="P22" s="132"/>
      <c r="Q22" s="132"/>
      <c r="R22" s="133"/>
    </row>
    <row r="23" spans="1:18" x14ac:dyDescent="0.2">
      <c r="A23" s="127"/>
      <c r="B23" s="128"/>
      <c r="C23" s="128"/>
      <c r="D23" s="128"/>
      <c r="E23" s="128"/>
      <c r="F23" s="128"/>
      <c r="G23" s="128"/>
      <c r="H23" s="128"/>
      <c r="I23" s="128"/>
      <c r="J23" s="128"/>
      <c r="K23" s="128"/>
      <c r="L23" s="128"/>
      <c r="M23" s="128"/>
      <c r="N23" s="128"/>
      <c r="O23" s="128"/>
      <c r="P23" s="128"/>
      <c r="Q23" s="128"/>
      <c r="R23" s="130"/>
    </row>
    <row r="24" spans="1:18" ht="15" x14ac:dyDescent="0.2">
      <c r="A24" s="435" t="s">
        <v>86</v>
      </c>
      <c r="B24" s="436"/>
      <c r="C24" s="336"/>
      <c r="D24" s="336"/>
      <c r="E24" s="436" t="s">
        <v>87</v>
      </c>
      <c r="F24" s="436"/>
      <c r="G24" s="433"/>
      <c r="H24" s="433"/>
      <c r="I24" s="433"/>
      <c r="J24" s="433"/>
      <c r="K24" s="436" t="s">
        <v>87</v>
      </c>
      <c r="L24" s="436"/>
      <c r="M24" s="433"/>
      <c r="N24" s="433"/>
      <c r="O24" s="132"/>
      <c r="P24" s="132"/>
      <c r="Q24" s="132"/>
      <c r="R24" s="133"/>
    </row>
    <row r="25" spans="1:18" x14ac:dyDescent="0.2">
      <c r="A25" s="127" t="s">
        <v>88</v>
      </c>
      <c r="B25" s="128"/>
      <c r="C25" s="132"/>
      <c r="D25" s="128"/>
      <c r="E25" s="128" t="s">
        <v>88</v>
      </c>
      <c r="F25" s="128"/>
      <c r="G25" s="433"/>
      <c r="H25" s="433"/>
      <c r="I25" s="433"/>
      <c r="J25" s="433"/>
      <c r="K25" s="128" t="s">
        <v>88</v>
      </c>
      <c r="L25" s="128"/>
      <c r="M25" s="434"/>
      <c r="N25" s="434"/>
      <c r="O25" s="134"/>
      <c r="P25" s="134"/>
      <c r="Q25" s="134"/>
      <c r="R25" s="135"/>
    </row>
    <row r="26" spans="1:18" x14ac:dyDescent="0.2">
      <c r="A26" s="354"/>
      <c r="B26" s="429"/>
      <c r="C26" s="429"/>
      <c r="D26" s="429"/>
      <c r="E26" s="429"/>
      <c r="F26" s="429"/>
      <c r="G26" s="429"/>
      <c r="H26" s="429"/>
      <c r="I26" s="429"/>
      <c r="J26" s="429"/>
      <c r="K26" s="429"/>
      <c r="L26" s="429"/>
      <c r="M26" s="429"/>
      <c r="N26" s="429"/>
      <c r="O26" s="429"/>
      <c r="P26" s="429"/>
      <c r="Q26" s="429"/>
      <c r="R26" s="133"/>
    </row>
  </sheetData>
  <mergeCells count="60">
    <mergeCell ref="A6:B6"/>
    <mergeCell ref="C6:L6"/>
    <mergeCell ref="A1:E2"/>
    <mergeCell ref="F1:N1"/>
    <mergeCell ref="O1:R1"/>
    <mergeCell ref="F2:I2"/>
    <mergeCell ref="J2:K2"/>
    <mergeCell ref="L2:R2"/>
    <mergeCell ref="A4:B4"/>
    <mergeCell ref="C4:J4"/>
    <mergeCell ref="A5:C5"/>
    <mergeCell ref="D5:L5"/>
    <mergeCell ref="N5:Q5"/>
    <mergeCell ref="A7:B7"/>
    <mergeCell ref="N8:Q8"/>
    <mergeCell ref="A9:A10"/>
    <mergeCell ref="B9:B10"/>
    <mergeCell ref="C9:C10"/>
    <mergeCell ref="D9:D10"/>
    <mergeCell ref="E9:F9"/>
    <mergeCell ref="G9:J9"/>
    <mergeCell ref="K9:K10"/>
    <mergeCell ref="L9:L10"/>
    <mergeCell ref="M9:N10"/>
    <mergeCell ref="O9:R10"/>
    <mergeCell ref="M11:N11"/>
    <mergeCell ref="O11:R11"/>
    <mergeCell ref="M12:N12"/>
    <mergeCell ref="O12:R12"/>
    <mergeCell ref="M13:N13"/>
    <mergeCell ref="O13:R13"/>
    <mergeCell ref="M14:N14"/>
    <mergeCell ref="O14:R14"/>
    <mergeCell ref="M15:N15"/>
    <mergeCell ref="O15:R15"/>
    <mergeCell ref="M16:N16"/>
    <mergeCell ref="O16:R16"/>
    <mergeCell ref="M17:N17"/>
    <mergeCell ref="O17:R17"/>
    <mergeCell ref="M18:N18"/>
    <mergeCell ref="O18:R18"/>
    <mergeCell ref="M19:N19"/>
    <mergeCell ref="O19:R19"/>
    <mergeCell ref="M20:N20"/>
    <mergeCell ref="O20:R20"/>
    <mergeCell ref="A22:B22"/>
    <mergeCell ref="C22:D22"/>
    <mergeCell ref="E22:F22"/>
    <mergeCell ref="G22:J22"/>
    <mergeCell ref="K22:L22"/>
    <mergeCell ref="M22:N22"/>
    <mergeCell ref="G25:J25"/>
    <mergeCell ref="M25:N25"/>
    <mergeCell ref="A26:Q26"/>
    <mergeCell ref="A24:B24"/>
    <mergeCell ref="C24:D24"/>
    <mergeCell ref="E24:F24"/>
    <mergeCell ref="G24:J24"/>
    <mergeCell ref="K24:L24"/>
    <mergeCell ref="M24:N24"/>
  </mergeCells>
  <pageMargins left="0.7" right="0.7" top="0.75" bottom="0.75" header="0.3" footer="0.3"/>
  <pageSetup paperSize="41" scale="5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59999389629810485"/>
  </sheetPr>
  <dimension ref="A1:R26"/>
  <sheetViews>
    <sheetView showGridLines="0" topLeftCell="A17" zoomScale="75" zoomScaleNormal="75" workbookViewId="0">
      <selection activeCell="H30" sqref="H30"/>
    </sheetView>
  </sheetViews>
  <sheetFormatPr baseColWidth="10" defaultColWidth="11.42578125" defaultRowHeight="15" x14ac:dyDescent="0.25"/>
  <cols>
    <col min="1" max="1" width="8.7109375" style="67" customWidth="1"/>
    <col min="2" max="2" width="14" style="67" customWidth="1"/>
    <col min="3" max="3" width="32.140625" style="67" customWidth="1"/>
    <col min="4" max="4" width="47.5703125" style="67" customWidth="1"/>
    <col min="5" max="5" width="16.28515625" style="67" customWidth="1"/>
    <col min="6" max="7" width="15.85546875" style="67" customWidth="1"/>
    <col min="8" max="8" width="8.5703125" style="67" bestFit="1" customWidth="1"/>
    <col min="9" max="9" width="8.42578125" style="67" customWidth="1"/>
    <col min="10" max="10" width="5.5703125" style="67" bestFit="1" customWidth="1"/>
    <col min="11" max="11" width="11.42578125" style="67"/>
    <col min="12" max="12" width="8.85546875" style="67" bestFit="1" customWidth="1"/>
    <col min="13" max="16384" width="11.42578125" style="67"/>
  </cols>
  <sheetData>
    <row r="1" spans="1:18" ht="45" customHeight="1" x14ac:dyDescent="0.25">
      <c r="A1" s="467"/>
      <c r="B1" s="468"/>
      <c r="C1" s="468"/>
      <c r="D1" s="468"/>
      <c r="E1" s="469"/>
      <c r="F1" s="473" t="s">
        <v>0</v>
      </c>
      <c r="G1" s="473"/>
      <c r="H1" s="473"/>
      <c r="I1" s="473"/>
      <c r="J1" s="473"/>
      <c r="K1" s="473"/>
      <c r="L1" s="473"/>
      <c r="M1" s="473"/>
      <c r="N1" s="473"/>
      <c r="O1" s="474" t="s">
        <v>1</v>
      </c>
      <c r="P1" s="475"/>
      <c r="Q1" s="475"/>
      <c r="R1" s="476"/>
    </row>
    <row r="2" spans="1:18" x14ac:dyDescent="0.25">
      <c r="A2" s="470"/>
      <c r="B2" s="471"/>
      <c r="C2" s="471"/>
      <c r="D2" s="471"/>
      <c r="E2" s="472"/>
      <c r="F2" s="477" t="s">
        <v>2</v>
      </c>
      <c r="G2" s="477"/>
      <c r="H2" s="477"/>
      <c r="I2" s="477"/>
      <c r="J2" s="478" t="s">
        <v>3</v>
      </c>
      <c r="K2" s="478"/>
      <c r="L2" s="477" t="s">
        <v>4</v>
      </c>
      <c r="M2" s="477"/>
      <c r="N2" s="477"/>
      <c r="O2" s="477"/>
      <c r="P2" s="477"/>
      <c r="Q2" s="477"/>
      <c r="R2" s="477"/>
    </row>
    <row r="3" spans="1:18" x14ac:dyDescent="0.25">
      <c r="A3" s="68"/>
      <c r="R3" s="69"/>
    </row>
    <row r="4" spans="1:18" ht="15" customHeight="1" x14ac:dyDescent="0.25">
      <c r="A4" s="461" t="s">
        <v>5</v>
      </c>
      <c r="B4" s="462"/>
      <c r="C4" s="479" t="s">
        <v>6</v>
      </c>
      <c r="D4" s="479"/>
      <c r="E4" s="479"/>
      <c r="F4" s="479"/>
      <c r="G4" s="479"/>
      <c r="H4" s="479"/>
      <c r="I4" s="479"/>
      <c r="J4" s="479"/>
      <c r="K4" s="8"/>
      <c r="L4" s="8"/>
      <c r="M4" s="9"/>
      <c r="N4" s="9"/>
      <c r="O4" s="10"/>
      <c r="P4" s="10"/>
      <c r="Q4" s="10"/>
      <c r="R4" s="51"/>
    </row>
    <row r="5" spans="1:18" ht="15" customHeight="1" x14ac:dyDescent="0.25">
      <c r="A5" s="461" t="s">
        <v>7</v>
      </c>
      <c r="B5" s="462"/>
      <c r="C5" s="462"/>
      <c r="D5" s="479" t="s">
        <v>8</v>
      </c>
      <c r="E5" s="479"/>
      <c r="F5" s="479"/>
      <c r="G5" s="479"/>
      <c r="H5" s="479"/>
      <c r="I5" s="479"/>
      <c r="J5" s="479"/>
      <c r="K5" s="479"/>
      <c r="L5" s="479"/>
      <c r="M5" s="9"/>
      <c r="N5" s="267" t="s">
        <v>9</v>
      </c>
      <c r="O5" s="268"/>
      <c r="P5" s="268"/>
      <c r="Q5" s="269"/>
      <c r="R5" s="51"/>
    </row>
    <row r="6" spans="1:18" ht="15" customHeight="1" x14ac:dyDescent="0.25">
      <c r="A6" s="461" t="s">
        <v>10</v>
      </c>
      <c r="B6" s="462"/>
      <c r="C6" s="466" t="s">
        <v>8</v>
      </c>
      <c r="D6" s="466"/>
      <c r="E6" s="466"/>
      <c r="F6" s="466"/>
      <c r="G6" s="466"/>
      <c r="H6" s="466"/>
      <c r="I6" s="466"/>
      <c r="J6" s="466"/>
      <c r="K6" s="466"/>
      <c r="L6" s="466"/>
      <c r="M6" s="9"/>
      <c r="N6" s="12" t="s">
        <v>11</v>
      </c>
      <c r="O6" s="12" t="s">
        <v>12</v>
      </c>
      <c r="P6" s="12" t="s">
        <v>13</v>
      </c>
      <c r="Q6" s="12" t="s">
        <v>14</v>
      </c>
      <c r="R6" s="51"/>
    </row>
    <row r="7" spans="1:18" ht="15" customHeight="1" x14ac:dyDescent="0.25">
      <c r="A7" s="461" t="s">
        <v>15</v>
      </c>
      <c r="B7" s="462"/>
      <c r="C7" s="13" t="s">
        <v>16</v>
      </c>
      <c r="D7" s="13"/>
      <c r="E7" s="14"/>
      <c r="F7" s="14"/>
      <c r="G7" s="14"/>
      <c r="H7" s="14"/>
      <c r="I7" s="14"/>
      <c r="J7" s="14"/>
      <c r="K7" s="14"/>
      <c r="L7" s="14"/>
      <c r="M7" s="10"/>
      <c r="N7" s="15"/>
      <c r="O7" s="15"/>
      <c r="P7" s="15"/>
      <c r="Q7" s="15"/>
      <c r="R7" s="51"/>
    </row>
    <row r="8" spans="1:18" ht="15" customHeight="1" thickBot="1" x14ac:dyDescent="0.3">
      <c r="A8" s="6"/>
      <c r="B8" s="7"/>
      <c r="C8" s="7"/>
      <c r="D8" s="7"/>
      <c r="E8" s="7"/>
      <c r="F8" s="7"/>
      <c r="G8" s="7"/>
      <c r="H8" s="7"/>
      <c r="I8" s="7"/>
      <c r="J8" s="7"/>
      <c r="K8" s="7"/>
      <c r="L8" s="7"/>
      <c r="M8" s="10"/>
      <c r="N8" s="260" t="s">
        <v>17</v>
      </c>
      <c r="O8" s="260"/>
      <c r="P8" s="260"/>
      <c r="Q8" s="260"/>
      <c r="R8" s="51"/>
    </row>
    <row r="9" spans="1:18" ht="15.75" thickBot="1" x14ac:dyDescent="0.3">
      <c r="A9" s="247" t="s">
        <v>18</v>
      </c>
      <c r="B9" s="249" t="s">
        <v>19</v>
      </c>
      <c r="C9" s="261" t="s">
        <v>20</v>
      </c>
      <c r="D9" s="263" t="s">
        <v>21</v>
      </c>
      <c r="E9" s="265" t="s">
        <v>22</v>
      </c>
      <c r="F9" s="266"/>
      <c r="G9" s="267" t="s">
        <v>23</v>
      </c>
      <c r="H9" s="268"/>
      <c r="I9" s="268"/>
      <c r="J9" s="269"/>
      <c r="K9" s="250" t="s">
        <v>24</v>
      </c>
      <c r="L9" s="247" t="s">
        <v>25</v>
      </c>
      <c r="M9" s="249" t="s">
        <v>26</v>
      </c>
      <c r="N9" s="250"/>
      <c r="O9" s="253" t="s">
        <v>27</v>
      </c>
      <c r="P9" s="253"/>
      <c r="Q9" s="253"/>
      <c r="R9" s="253"/>
    </row>
    <row r="10" spans="1:18" ht="48.75" customHeight="1" thickBot="1" x14ac:dyDescent="0.3">
      <c r="A10" s="248"/>
      <c r="B10" s="251"/>
      <c r="C10" s="262"/>
      <c r="D10" s="264"/>
      <c r="E10" s="54" t="s">
        <v>28</v>
      </c>
      <c r="F10" s="53" t="s">
        <v>29</v>
      </c>
      <c r="G10" s="53" t="s">
        <v>30</v>
      </c>
      <c r="H10" s="53" t="s">
        <v>31</v>
      </c>
      <c r="I10" s="53" t="s">
        <v>32</v>
      </c>
      <c r="J10" s="53" t="s">
        <v>33</v>
      </c>
      <c r="K10" s="248"/>
      <c r="L10" s="248"/>
      <c r="M10" s="463"/>
      <c r="N10" s="464"/>
      <c r="O10" s="465"/>
      <c r="P10" s="465"/>
      <c r="Q10" s="465"/>
      <c r="R10" s="465"/>
    </row>
    <row r="11" spans="1:18" ht="45" x14ac:dyDescent="0.25">
      <c r="A11" s="15">
        <v>1</v>
      </c>
      <c r="B11" s="71" t="s">
        <v>140</v>
      </c>
      <c r="C11" s="31" t="s">
        <v>141</v>
      </c>
      <c r="D11" s="15" t="s">
        <v>163</v>
      </c>
      <c r="E11" s="76">
        <v>41327</v>
      </c>
      <c r="F11" s="76">
        <v>41591</v>
      </c>
      <c r="G11" s="15">
        <v>1</v>
      </c>
      <c r="H11" s="15">
        <v>1</v>
      </c>
      <c r="I11" s="15"/>
      <c r="J11" s="15"/>
      <c r="K11" s="15" t="s">
        <v>164</v>
      </c>
      <c r="L11" s="15" t="s">
        <v>46</v>
      </c>
      <c r="M11" s="242" t="s">
        <v>42</v>
      </c>
      <c r="N11" s="244"/>
      <c r="O11" s="291"/>
      <c r="P11" s="291"/>
      <c r="Q11" s="291"/>
      <c r="R11" s="291"/>
    </row>
    <row r="12" spans="1:18" ht="30" x14ac:dyDescent="0.25">
      <c r="A12" s="15">
        <v>2</v>
      </c>
      <c r="B12" s="70" t="s">
        <v>165</v>
      </c>
      <c r="C12" s="15" t="s">
        <v>166</v>
      </c>
      <c r="D12" s="15" t="s">
        <v>167</v>
      </c>
      <c r="E12" s="76">
        <v>41275</v>
      </c>
      <c r="F12" s="76">
        <v>41638</v>
      </c>
      <c r="G12" s="15">
        <v>1</v>
      </c>
      <c r="H12" s="15">
        <v>2</v>
      </c>
      <c r="I12" s="15"/>
      <c r="J12" s="15"/>
      <c r="K12" s="15" t="s">
        <v>168</v>
      </c>
      <c r="L12" s="15" t="s">
        <v>46</v>
      </c>
      <c r="M12" s="242" t="s">
        <v>42</v>
      </c>
      <c r="N12" s="244"/>
      <c r="O12" s="291"/>
      <c r="P12" s="291"/>
      <c r="Q12" s="291"/>
      <c r="R12" s="291"/>
    </row>
    <row r="13" spans="1:18" ht="70.5" customHeight="1" x14ac:dyDescent="0.25">
      <c r="A13" s="15">
        <v>3</v>
      </c>
      <c r="B13" s="70" t="s">
        <v>34</v>
      </c>
      <c r="C13" s="31" t="s">
        <v>35</v>
      </c>
      <c r="D13" s="15" t="s">
        <v>169</v>
      </c>
      <c r="E13" s="62" t="s">
        <v>170</v>
      </c>
      <c r="F13" s="62" t="s">
        <v>171</v>
      </c>
      <c r="G13" s="15">
        <v>1</v>
      </c>
      <c r="H13" s="15">
        <v>3</v>
      </c>
      <c r="I13" s="31"/>
      <c r="J13" s="31"/>
      <c r="K13" s="31" t="s">
        <v>172</v>
      </c>
      <c r="L13" s="15" t="s">
        <v>46</v>
      </c>
      <c r="M13" s="242" t="s">
        <v>42</v>
      </c>
      <c r="N13" s="244"/>
      <c r="O13" s="456"/>
      <c r="P13" s="457"/>
      <c r="Q13" s="457"/>
      <c r="R13" s="460"/>
    </row>
    <row r="14" spans="1:18" ht="49.5" customHeight="1" x14ac:dyDescent="0.25">
      <c r="A14" s="15">
        <v>4</v>
      </c>
      <c r="B14" s="71" t="s">
        <v>92</v>
      </c>
      <c r="C14" s="31" t="s">
        <v>93</v>
      </c>
      <c r="D14" s="15" t="s">
        <v>173</v>
      </c>
      <c r="E14" s="76">
        <v>41299</v>
      </c>
      <c r="F14" s="76">
        <v>45217</v>
      </c>
      <c r="G14" s="15">
        <v>1</v>
      </c>
      <c r="H14" s="15">
        <v>4</v>
      </c>
      <c r="I14" s="15"/>
      <c r="J14" s="15"/>
      <c r="K14" s="58" t="s">
        <v>174</v>
      </c>
      <c r="L14" s="15" t="s">
        <v>46</v>
      </c>
      <c r="M14" s="242" t="s">
        <v>42</v>
      </c>
      <c r="N14" s="244"/>
      <c r="O14" s="242" t="s">
        <v>175</v>
      </c>
      <c r="P14" s="243"/>
      <c r="Q14" s="243"/>
      <c r="R14" s="244"/>
    </row>
    <row r="15" spans="1:18" ht="51.75" customHeight="1" x14ac:dyDescent="0.25">
      <c r="A15" s="15">
        <v>5</v>
      </c>
      <c r="B15" s="63" t="s">
        <v>108</v>
      </c>
      <c r="C15" s="64" t="s">
        <v>109</v>
      </c>
      <c r="D15" s="64" t="s">
        <v>110</v>
      </c>
      <c r="E15" s="73" t="s">
        <v>176</v>
      </c>
      <c r="F15" s="73" t="s">
        <v>177</v>
      </c>
      <c r="G15" s="15">
        <v>1</v>
      </c>
      <c r="H15" s="15">
        <v>5</v>
      </c>
      <c r="I15" s="64"/>
      <c r="J15" s="37"/>
      <c r="K15" s="66" t="s">
        <v>178</v>
      </c>
      <c r="L15" s="64"/>
      <c r="M15" s="405" t="s">
        <v>42</v>
      </c>
      <c r="N15" s="405"/>
      <c r="O15" s="405"/>
      <c r="P15" s="405"/>
      <c r="Q15" s="405"/>
      <c r="R15" s="405"/>
    </row>
    <row r="16" spans="1:18" ht="75" x14ac:dyDescent="0.25">
      <c r="A16" s="15">
        <v>6</v>
      </c>
      <c r="B16" s="70" t="s">
        <v>132</v>
      </c>
      <c r="C16" s="88" t="s">
        <v>157</v>
      </c>
      <c r="D16" s="88" t="s">
        <v>179</v>
      </c>
      <c r="E16" s="76">
        <v>41520</v>
      </c>
      <c r="F16" s="76">
        <v>41520</v>
      </c>
      <c r="G16" s="15">
        <v>1</v>
      </c>
      <c r="H16" s="15">
        <v>6</v>
      </c>
      <c r="I16" s="15"/>
      <c r="J16" s="15"/>
      <c r="K16" s="15" t="s">
        <v>180</v>
      </c>
      <c r="L16" s="15" t="s">
        <v>46</v>
      </c>
      <c r="M16" s="242" t="s">
        <v>42</v>
      </c>
      <c r="N16" s="244"/>
      <c r="O16" s="242"/>
      <c r="P16" s="243"/>
      <c r="Q16" s="243"/>
      <c r="R16" s="244"/>
    </row>
    <row r="17" spans="1:18" ht="90" customHeight="1" x14ac:dyDescent="0.25">
      <c r="A17" s="15">
        <v>7</v>
      </c>
      <c r="B17" s="70" t="s">
        <v>132</v>
      </c>
      <c r="C17" s="88" t="s">
        <v>157</v>
      </c>
      <c r="D17" s="88" t="s">
        <v>181</v>
      </c>
      <c r="E17" s="76">
        <v>41471</v>
      </c>
      <c r="F17" s="76">
        <v>41550</v>
      </c>
      <c r="G17" s="15">
        <v>1</v>
      </c>
      <c r="H17" s="15">
        <v>7</v>
      </c>
      <c r="I17" s="15"/>
      <c r="J17" s="15"/>
      <c r="K17" s="15" t="s">
        <v>182</v>
      </c>
      <c r="L17" s="15" t="s">
        <v>46</v>
      </c>
      <c r="M17" s="242" t="s">
        <v>42</v>
      </c>
      <c r="N17" s="244"/>
      <c r="O17" s="242"/>
      <c r="P17" s="243"/>
      <c r="Q17" s="243"/>
      <c r="R17" s="244"/>
    </row>
    <row r="18" spans="1:18" ht="71.25" customHeight="1" x14ac:dyDescent="0.25">
      <c r="A18" s="15">
        <v>8</v>
      </c>
      <c r="B18" s="70" t="s">
        <v>160</v>
      </c>
      <c r="C18" s="88" t="s">
        <v>183</v>
      </c>
      <c r="D18" s="88" t="s">
        <v>184</v>
      </c>
      <c r="E18" s="76">
        <v>41275</v>
      </c>
      <c r="F18" s="76">
        <v>41639</v>
      </c>
      <c r="G18" s="15">
        <v>1</v>
      </c>
      <c r="H18" s="15">
        <v>8</v>
      </c>
      <c r="I18" s="15"/>
      <c r="J18" s="15"/>
      <c r="K18" s="15" t="s">
        <v>45</v>
      </c>
      <c r="L18" s="15" t="s">
        <v>46</v>
      </c>
      <c r="M18" s="242" t="s">
        <v>42</v>
      </c>
      <c r="N18" s="244"/>
      <c r="O18" s="242"/>
      <c r="P18" s="243"/>
      <c r="Q18" s="243"/>
      <c r="R18" s="244"/>
    </row>
    <row r="19" spans="1:18" ht="87" customHeight="1" x14ac:dyDescent="0.25">
      <c r="A19" s="15">
        <v>9</v>
      </c>
      <c r="B19" s="70" t="s">
        <v>185</v>
      </c>
      <c r="C19" s="15" t="s">
        <v>186</v>
      </c>
      <c r="D19" s="15" t="s">
        <v>187</v>
      </c>
      <c r="E19" s="76">
        <v>41297</v>
      </c>
      <c r="F19" s="76">
        <v>41297</v>
      </c>
      <c r="G19" s="15">
        <v>1</v>
      </c>
      <c r="H19" s="15">
        <v>9</v>
      </c>
      <c r="I19" s="15"/>
      <c r="J19" s="15"/>
      <c r="K19" s="15" t="s">
        <v>188</v>
      </c>
      <c r="L19" s="15" t="s">
        <v>46</v>
      </c>
      <c r="M19" s="242" t="s">
        <v>42</v>
      </c>
      <c r="N19" s="244"/>
      <c r="O19" s="291"/>
      <c r="P19" s="291"/>
      <c r="Q19" s="291"/>
      <c r="R19" s="291"/>
    </row>
    <row r="20" spans="1:18" ht="69" customHeight="1" x14ac:dyDescent="0.25">
      <c r="A20" s="15">
        <v>10</v>
      </c>
      <c r="B20" s="70" t="s">
        <v>137</v>
      </c>
      <c r="C20" s="15" t="s">
        <v>189</v>
      </c>
      <c r="D20" s="15" t="s">
        <v>190</v>
      </c>
      <c r="E20" s="76">
        <v>41518</v>
      </c>
      <c r="F20" s="76">
        <v>41608</v>
      </c>
      <c r="G20" s="15">
        <v>1</v>
      </c>
      <c r="H20" s="15">
        <v>10</v>
      </c>
      <c r="I20" s="15"/>
      <c r="J20" s="15"/>
      <c r="K20" s="15" t="s">
        <v>45</v>
      </c>
      <c r="L20" s="15" t="s">
        <v>46</v>
      </c>
      <c r="M20" s="242" t="s">
        <v>42</v>
      </c>
      <c r="N20" s="244"/>
      <c r="O20" s="242"/>
      <c r="P20" s="243"/>
      <c r="Q20" s="243"/>
      <c r="R20" s="244"/>
    </row>
    <row r="21" spans="1:18" x14ac:dyDescent="0.25">
      <c r="A21" s="91"/>
      <c r="B21" s="79"/>
      <c r="C21" s="79"/>
      <c r="D21" s="79"/>
      <c r="E21" s="92"/>
      <c r="F21" s="92"/>
      <c r="G21" s="82"/>
      <c r="H21" s="86"/>
      <c r="I21" s="86"/>
      <c r="J21" s="86"/>
      <c r="K21" s="10"/>
      <c r="L21" s="79"/>
      <c r="M21" s="86"/>
      <c r="N21" s="86"/>
      <c r="O21" s="86"/>
      <c r="P21" s="86"/>
      <c r="Q21" s="86"/>
      <c r="R21" s="90"/>
    </row>
    <row r="22" spans="1:18" x14ac:dyDescent="0.25">
      <c r="A22" s="458" t="s">
        <v>83</v>
      </c>
      <c r="B22" s="459"/>
      <c r="C22" s="270"/>
      <c r="D22" s="270"/>
      <c r="E22" s="459" t="s">
        <v>84</v>
      </c>
      <c r="F22" s="459"/>
      <c r="G22" s="454"/>
      <c r="H22" s="454"/>
      <c r="I22" s="454"/>
      <c r="J22" s="454"/>
      <c r="K22" s="459" t="s">
        <v>85</v>
      </c>
      <c r="L22" s="459"/>
      <c r="M22" s="454"/>
      <c r="N22" s="454"/>
      <c r="O22" s="82"/>
      <c r="P22" s="82"/>
      <c r="Q22" s="82"/>
      <c r="R22" s="83"/>
    </row>
    <row r="23" spans="1:18" x14ac:dyDescent="0.25">
      <c r="A23" s="78"/>
      <c r="B23" s="79"/>
      <c r="C23" s="79"/>
      <c r="D23" s="79"/>
      <c r="E23" s="79"/>
      <c r="F23" s="79"/>
      <c r="G23" s="79"/>
      <c r="H23" s="79"/>
      <c r="I23" s="79"/>
      <c r="J23" s="79"/>
      <c r="K23" s="79"/>
      <c r="L23" s="79"/>
      <c r="M23" s="79"/>
      <c r="N23" s="79"/>
      <c r="O23" s="79"/>
      <c r="P23" s="79"/>
      <c r="Q23" s="79"/>
      <c r="R23" s="81"/>
    </row>
    <row r="24" spans="1:18" x14ac:dyDescent="0.25">
      <c r="A24" s="458" t="s">
        <v>86</v>
      </c>
      <c r="B24" s="459"/>
      <c r="C24" s="270"/>
      <c r="D24" s="270"/>
      <c r="E24" s="459" t="s">
        <v>87</v>
      </c>
      <c r="F24" s="459"/>
      <c r="G24" s="454"/>
      <c r="H24" s="454"/>
      <c r="I24" s="454"/>
      <c r="J24" s="454"/>
      <c r="K24" s="459" t="s">
        <v>87</v>
      </c>
      <c r="L24" s="459"/>
      <c r="M24" s="454"/>
      <c r="N24" s="454"/>
      <c r="O24" s="82"/>
      <c r="P24" s="82"/>
      <c r="Q24" s="82"/>
      <c r="R24" s="83"/>
    </row>
    <row r="25" spans="1:18" x14ac:dyDescent="0.25">
      <c r="A25" s="78" t="s">
        <v>88</v>
      </c>
      <c r="B25" s="79"/>
      <c r="C25" s="82"/>
      <c r="D25" s="79"/>
      <c r="E25" s="79" t="s">
        <v>88</v>
      </c>
      <c r="F25" s="79"/>
      <c r="G25" s="454"/>
      <c r="H25" s="454"/>
      <c r="I25" s="454"/>
      <c r="J25" s="454"/>
      <c r="K25" s="79" t="s">
        <v>88</v>
      </c>
      <c r="L25" s="79"/>
      <c r="M25" s="455"/>
      <c r="N25" s="455"/>
      <c r="O25" s="84"/>
      <c r="P25" s="84"/>
      <c r="Q25" s="84"/>
      <c r="R25" s="85"/>
    </row>
    <row r="26" spans="1:18" x14ac:dyDescent="0.25">
      <c r="A26" s="456"/>
      <c r="B26" s="457"/>
      <c r="C26" s="457"/>
      <c r="D26" s="457"/>
      <c r="E26" s="457"/>
      <c r="F26" s="457"/>
      <c r="G26" s="457"/>
      <c r="H26" s="457"/>
      <c r="I26" s="457"/>
      <c r="J26" s="457"/>
      <c r="K26" s="457"/>
      <c r="L26" s="457"/>
      <c r="M26" s="457"/>
      <c r="N26" s="457"/>
      <c r="O26" s="457"/>
      <c r="P26" s="457"/>
      <c r="Q26" s="457"/>
      <c r="R26" s="83"/>
    </row>
  </sheetData>
  <mergeCells count="60">
    <mergeCell ref="A6:B6"/>
    <mergeCell ref="C6:L6"/>
    <mergeCell ref="A1:E2"/>
    <mergeCell ref="F1:N1"/>
    <mergeCell ref="O1:R1"/>
    <mergeCell ref="F2:I2"/>
    <mergeCell ref="J2:K2"/>
    <mergeCell ref="L2:R2"/>
    <mergeCell ref="A4:B4"/>
    <mergeCell ref="C4:J4"/>
    <mergeCell ref="A5:C5"/>
    <mergeCell ref="D5:L5"/>
    <mergeCell ref="N5:Q5"/>
    <mergeCell ref="A7:B7"/>
    <mergeCell ref="N8:Q8"/>
    <mergeCell ref="A9:A10"/>
    <mergeCell ref="B9:B10"/>
    <mergeCell ref="C9:C10"/>
    <mergeCell ref="D9:D10"/>
    <mergeCell ref="E9:F9"/>
    <mergeCell ref="G9:J9"/>
    <mergeCell ref="K9:K10"/>
    <mergeCell ref="L9:L10"/>
    <mergeCell ref="M9:N10"/>
    <mergeCell ref="O9:R10"/>
    <mergeCell ref="M11:N11"/>
    <mergeCell ref="O11:R11"/>
    <mergeCell ref="M12:N12"/>
    <mergeCell ref="O12:R12"/>
    <mergeCell ref="M13:N13"/>
    <mergeCell ref="O13:R13"/>
    <mergeCell ref="M14:N14"/>
    <mergeCell ref="O14:R14"/>
    <mergeCell ref="M15:N15"/>
    <mergeCell ref="O15:R15"/>
    <mergeCell ref="M16:N16"/>
    <mergeCell ref="O16:R16"/>
    <mergeCell ref="M17:N17"/>
    <mergeCell ref="O17:R17"/>
    <mergeCell ref="M18:N18"/>
    <mergeCell ref="O18:R18"/>
    <mergeCell ref="M19:N19"/>
    <mergeCell ref="O19:R19"/>
    <mergeCell ref="M20:N20"/>
    <mergeCell ref="O20:R20"/>
    <mergeCell ref="A22:B22"/>
    <mergeCell ref="C22:D22"/>
    <mergeCell ref="E22:F22"/>
    <mergeCell ref="G22:J22"/>
    <mergeCell ref="K22:L22"/>
    <mergeCell ref="M22:N22"/>
    <mergeCell ref="G25:J25"/>
    <mergeCell ref="M25:N25"/>
    <mergeCell ref="A26:Q26"/>
    <mergeCell ref="A24:B24"/>
    <mergeCell ref="C24:D24"/>
    <mergeCell ref="E24:F24"/>
    <mergeCell ref="G24:J24"/>
    <mergeCell ref="K24:L24"/>
    <mergeCell ref="M24:N24"/>
  </mergeCells>
  <pageMargins left="0.7" right="0.7" top="0.75" bottom="0.75" header="0.3" footer="0.3"/>
  <pageSetup paperSize="41" scale="5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39997558519241921"/>
  </sheetPr>
  <dimension ref="A1:R44"/>
  <sheetViews>
    <sheetView showGridLines="0" view="pageBreakPreview" topLeftCell="A25" zoomScale="90" zoomScaleNormal="80" zoomScaleSheetLayoutView="90" workbookViewId="0">
      <selection activeCell="G42" sqref="G42:J42"/>
    </sheetView>
  </sheetViews>
  <sheetFormatPr baseColWidth="10" defaultColWidth="11.42578125" defaultRowHeight="15" x14ac:dyDescent="0.25"/>
  <cols>
    <col min="1" max="1" width="9" style="67" customWidth="1"/>
    <col min="2" max="2" width="13.42578125" style="67" customWidth="1"/>
    <col min="3" max="3" width="32.140625" style="67" customWidth="1"/>
    <col min="4" max="4" width="39.42578125" style="67" customWidth="1"/>
    <col min="5" max="5" width="15.28515625" style="67" customWidth="1"/>
    <col min="6" max="6" width="14.7109375" style="67" customWidth="1"/>
    <col min="7" max="7" width="8.42578125" style="67" customWidth="1"/>
    <col min="8" max="8" width="10" style="67" customWidth="1"/>
    <col min="9" max="9" width="8.42578125" style="67" customWidth="1"/>
    <col min="10" max="10" width="6.7109375" style="67" customWidth="1"/>
    <col min="11" max="11" width="11.42578125" style="67"/>
    <col min="12" max="12" width="8.85546875" style="67" bestFit="1" customWidth="1"/>
    <col min="13" max="16384" width="11.42578125" style="67"/>
  </cols>
  <sheetData>
    <row r="1" spans="1:18" ht="45" customHeight="1" x14ac:dyDescent="0.25">
      <c r="A1" s="467"/>
      <c r="B1" s="468"/>
      <c r="C1" s="468"/>
      <c r="D1" s="468"/>
      <c r="E1" s="469"/>
      <c r="F1" s="473" t="s">
        <v>0</v>
      </c>
      <c r="G1" s="473"/>
      <c r="H1" s="473"/>
      <c r="I1" s="473"/>
      <c r="J1" s="473"/>
      <c r="K1" s="473"/>
      <c r="L1" s="473"/>
      <c r="M1" s="473"/>
      <c r="N1" s="473"/>
      <c r="O1" s="474" t="s">
        <v>1</v>
      </c>
      <c r="P1" s="475"/>
      <c r="Q1" s="475"/>
      <c r="R1" s="476"/>
    </row>
    <row r="2" spans="1:18" x14ac:dyDescent="0.25">
      <c r="A2" s="470"/>
      <c r="B2" s="471"/>
      <c r="C2" s="471"/>
      <c r="D2" s="471"/>
      <c r="E2" s="472"/>
      <c r="F2" s="477" t="s">
        <v>2</v>
      </c>
      <c r="G2" s="477"/>
      <c r="H2" s="477"/>
      <c r="I2" s="477"/>
      <c r="J2" s="478" t="s">
        <v>3</v>
      </c>
      <c r="K2" s="478"/>
      <c r="L2" s="477" t="s">
        <v>4</v>
      </c>
      <c r="M2" s="477"/>
      <c r="N2" s="477"/>
      <c r="O2" s="477"/>
      <c r="P2" s="477"/>
      <c r="Q2" s="477"/>
      <c r="R2" s="477"/>
    </row>
    <row r="3" spans="1:18" x14ac:dyDescent="0.25">
      <c r="A3" s="68"/>
      <c r="R3" s="69"/>
    </row>
    <row r="4" spans="1:18" ht="15.75" customHeight="1" x14ac:dyDescent="0.25">
      <c r="A4" s="461" t="s">
        <v>5</v>
      </c>
      <c r="B4" s="462"/>
      <c r="C4" s="479" t="s">
        <v>6</v>
      </c>
      <c r="D4" s="479"/>
      <c r="E4" s="479"/>
      <c r="F4" s="479"/>
      <c r="G4" s="479"/>
      <c r="H4" s="479"/>
      <c r="I4" s="479"/>
      <c r="J4" s="479"/>
      <c r="K4" s="8"/>
      <c r="L4" s="8"/>
      <c r="M4" s="9"/>
      <c r="N4" s="9"/>
      <c r="O4" s="10"/>
      <c r="P4" s="10"/>
      <c r="Q4" s="10"/>
      <c r="R4" s="51"/>
    </row>
    <row r="5" spans="1:18" ht="15.75" customHeight="1" x14ac:dyDescent="0.25">
      <c r="A5" s="461" t="s">
        <v>7</v>
      </c>
      <c r="B5" s="462"/>
      <c r="C5" s="462"/>
      <c r="D5" s="479" t="s">
        <v>8</v>
      </c>
      <c r="E5" s="479"/>
      <c r="F5" s="479"/>
      <c r="G5" s="479"/>
      <c r="H5" s="479"/>
      <c r="I5" s="479"/>
      <c r="J5" s="479"/>
      <c r="K5" s="479"/>
      <c r="L5" s="479"/>
      <c r="M5" s="9"/>
      <c r="N5" s="267" t="s">
        <v>9</v>
      </c>
      <c r="O5" s="268"/>
      <c r="P5" s="268"/>
      <c r="Q5" s="269"/>
      <c r="R5" s="51"/>
    </row>
    <row r="6" spans="1:18" ht="15.75" customHeight="1" x14ac:dyDescent="0.25">
      <c r="A6" s="461" t="s">
        <v>10</v>
      </c>
      <c r="B6" s="462"/>
      <c r="C6" s="466" t="s">
        <v>8</v>
      </c>
      <c r="D6" s="466"/>
      <c r="E6" s="466"/>
      <c r="F6" s="466"/>
      <c r="G6" s="466"/>
      <c r="H6" s="466"/>
      <c r="I6" s="466"/>
      <c r="J6" s="466"/>
      <c r="K6" s="466"/>
      <c r="L6" s="466"/>
      <c r="M6" s="9"/>
      <c r="N6" s="12" t="s">
        <v>11</v>
      </c>
      <c r="O6" s="12" t="s">
        <v>12</v>
      </c>
      <c r="P6" s="12" t="s">
        <v>13</v>
      </c>
      <c r="Q6" s="12" t="s">
        <v>14</v>
      </c>
      <c r="R6" s="51"/>
    </row>
    <row r="7" spans="1:18" ht="15.75" customHeight="1" x14ac:dyDescent="0.25">
      <c r="A7" s="461" t="s">
        <v>15</v>
      </c>
      <c r="B7" s="462"/>
      <c r="C7" s="13" t="s">
        <v>16</v>
      </c>
      <c r="D7" s="13"/>
      <c r="E7" s="14"/>
      <c r="F7" s="14"/>
      <c r="G7" s="14"/>
      <c r="H7" s="14"/>
      <c r="I7" s="14"/>
      <c r="J7" s="14"/>
      <c r="K7" s="14"/>
      <c r="L7" s="14"/>
      <c r="M7" s="10"/>
      <c r="N7" s="15"/>
      <c r="O7" s="15"/>
      <c r="P7" s="15"/>
      <c r="Q7" s="15"/>
      <c r="R7" s="51"/>
    </row>
    <row r="8" spans="1:18" ht="16.5" customHeight="1" thickBot="1" x14ac:dyDescent="0.3">
      <c r="A8" s="6"/>
      <c r="B8" s="7"/>
      <c r="C8" s="7"/>
      <c r="D8" s="7"/>
      <c r="E8" s="7"/>
      <c r="F8" s="7"/>
      <c r="G8" s="7"/>
      <c r="H8" s="7"/>
      <c r="I8" s="7"/>
      <c r="J8" s="7"/>
      <c r="K8" s="7"/>
      <c r="L8" s="7"/>
      <c r="M8" s="10"/>
      <c r="N8" s="260" t="s">
        <v>17</v>
      </c>
      <c r="O8" s="260"/>
      <c r="P8" s="260"/>
      <c r="Q8" s="260"/>
      <c r="R8" s="51"/>
    </row>
    <row r="9" spans="1:18" ht="15.75" thickBot="1" x14ac:dyDescent="0.3">
      <c r="A9" s="247" t="s">
        <v>18</v>
      </c>
      <c r="B9" s="249" t="s">
        <v>19</v>
      </c>
      <c r="C9" s="261" t="s">
        <v>20</v>
      </c>
      <c r="D9" s="263" t="s">
        <v>21</v>
      </c>
      <c r="E9" s="265" t="s">
        <v>22</v>
      </c>
      <c r="F9" s="266"/>
      <c r="G9" s="267" t="s">
        <v>23</v>
      </c>
      <c r="H9" s="268"/>
      <c r="I9" s="268"/>
      <c r="J9" s="269"/>
      <c r="K9" s="250" t="s">
        <v>24</v>
      </c>
      <c r="L9" s="247" t="s">
        <v>25</v>
      </c>
      <c r="M9" s="249" t="s">
        <v>26</v>
      </c>
      <c r="N9" s="250"/>
      <c r="O9" s="253" t="s">
        <v>27</v>
      </c>
      <c r="P9" s="253"/>
      <c r="Q9" s="253"/>
      <c r="R9" s="253"/>
    </row>
    <row r="10" spans="1:18" ht="48.75" customHeight="1" thickBot="1" x14ac:dyDescent="0.3">
      <c r="A10" s="248"/>
      <c r="B10" s="251"/>
      <c r="C10" s="262"/>
      <c r="D10" s="264"/>
      <c r="E10" s="54" t="s">
        <v>28</v>
      </c>
      <c r="F10" s="53" t="s">
        <v>29</v>
      </c>
      <c r="G10" s="53" t="s">
        <v>30</v>
      </c>
      <c r="H10" s="53" t="s">
        <v>31</v>
      </c>
      <c r="I10" s="53" t="s">
        <v>32</v>
      </c>
      <c r="J10" s="53" t="s">
        <v>33</v>
      </c>
      <c r="K10" s="248"/>
      <c r="L10" s="248"/>
      <c r="M10" s="251"/>
      <c r="N10" s="252"/>
      <c r="O10" s="254"/>
      <c r="P10" s="254"/>
      <c r="Q10" s="254"/>
      <c r="R10" s="254"/>
    </row>
    <row r="11" spans="1:18" ht="45" x14ac:dyDescent="0.25">
      <c r="A11" s="31">
        <v>1</v>
      </c>
      <c r="B11" s="70" t="s">
        <v>34</v>
      </c>
      <c r="C11" s="31" t="s">
        <v>35</v>
      </c>
      <c r="D11" s="15" t="s">
        <v>124</v>
      </c>
      <c r="E11" s="62" t="s">
        <v>125</v>
      </c>
      <c r="F11" s="62" t="s">
        <v>126</v>
      </c>
      <c r="G11" s="31">
        <v>1</v>
      </c>
      <c r="H11" s="31">
        <v>1</v>
      </c>
      <c r="I11" s="31"/>
      <c r="J11" s="31"/>
      <c r="K11" s="31" t="s">
        <v>127</v>
      </c>
      <c r="L11" s="31" t="s">
        <v>46</v>
      </c>
      <c r="M11" s="242" t="s">
        <v>53</v>
      </c>
      <c r="N11" s="244"/>
      <c r="O11" s="291"/>
      <c r="P11" s="291"/>
      <c r="Q11" s="291"/>
      <c r="R11" s="291"/>
    </row>
    <row r="12" spans="1:18" ht="72" customHeight="1" x14ac:dyDescent="0.25">
      <c r="A12" s="15">
        <v>2</v>
      </c>
      <c r="B12" s="71" t="s">
        <v>92</v>
      </c>
      <c r="C12" s="31" t="s">
        <v>93</v>
      </c>
      <c r="D12" s="31" t="s">
        <v>128</v>
      </c>
      <c r="E12" s="72">
        <v>40693</v>
      </c>
      <c r="F12" s="72">
        <v>40693</v>
      </c>
      <c r="G12" s="31">
        <v>1</v>
      </c>
      <c r="H12" s="31">
        <v>2</v>
      </c>
      <c r="I12" s="15"/>
      <c r="J12" s="15"/>
      <c r="K12" s="15" t="s">
        <v>65</v>
      </c>
      <c r="L12" s="31" t="s">
        <v>46</v>
      </c>
      <c r="M12" s="242" t="s">
        <v>53</v>
      </c>
      <c r="N12" s="244"/>
      <c r="O12" s="291" t="s">
        <v>96</v>
      </c>
      <c r="P12" s="291"/>
      <c r="Q12" s="291"/>
      <c r="R12" s="291"/>
    </row>
    <row r="13" spans="1:18" ht="45" customHeight="1" x14ac:dyDescent="0.25">
      <c r="A13" s="31">
        <v>3</v>
      </c>
      <c r="B13" s="63" t="s">
        <v>108</v>
      </c>
      <c r="C13" s="64" t="s">
        <v>109</v>
      </c>
      <c r="D13" s="64" t="s">
        <v>110</v>
      </c>
      <c r="E13" s="73" t="s">
        <v>129</v>
      </c>
      <c r="F13" s="73" t="s">
        <v>130</v>
      </c>
      <c r="G13" s="31">
        <v>1</v>
      </c>
      <c r="H13" s="31">
        <v>3</v>
      </c>
      <c r="I13" s="64" t="s">
        <v>39</v>
      </c>
      <c r="J13" s="37"/>
      <c r="K13" s="74" t="s">
        <v>131</v>
      </c>
      <c r="L13" s="31" t="s">
        <v>46</v>
      </c>
      <c r="M13" s="405" t="s">
        <v>42</v>
      </c>
      <c r="N13" s="405"/>
      <c r="O13" s="405"/>
      <c r="P13" s="405"/>
      <c r="Q13" s="405"/>
      <c r="R13" s="405"/>
    </row>
    <row r="14" spans="1:18" ht="80.25" customHeight="1" x14ac:dyDescent="0.25">
      <c r="A14" s="15">
        <v>4</v>
      </c>
      <c r="B14" s="75" t="s">
        <v>132</v>
      </c>
      <c r="C14" s="15" t="s">
        <v>133</v>
      </c>
      <c r="D14" s="15" t="s">
        <v>134</v>
      </c>
      <c r="E14" s="76" t="s">
        <v>135</v>
      </c>
      <c r="F14" s="76">
        <v>40742</v>
      </c>
      <c r="G14" s="31">
        <v>1</v>
      </c>
      <c r="H14" s="31">
        <v>4</v>
      </c>
      <c r="I14" s="15"/>
      <c r="J14" s="15"/>
      <c r="K14" s="58" t="s">
        <v>131</v>
      </c>
      <c r="L14" s="31" t="s">
        <v>46</v>
      </c>
      <c r="M14" s="242" t="s">
        <v>53</v>
      </c>
      <c r="N14" s="244"/>
      <c r="O14" s="291" t="s">
        <v>136</v>
      </c>
      <c r="P14" s="291"/>
      <c r="Q14" s="291"/>
      <c r="R14" s="291"/>
    </row>
    <row r="15" spans="1:18" ht="41.25" customHeight="1" thickBot="1" x14ac:dyDescent="0.3">
      <c r="A15" s="31">
        <v>5</v>
      </c>
      <c r="B15" s="75" t="s">
        <v>137</v>
      </c>
      <c r="C15" s="15" t="s">
        <v>138</v>
      </c>
      <c r="D15" s="15" t="s">
        <v>139</v>
      </c>
      <c r="E15" s="76">
        <v>40746</v>
      </c>
      <c r="F15" s="76">
        <v>40681</v>
      </c>
      <c r="G15" s="31">
        <v>1</v>
      </c>
      <c r="H15" s="31">
        <v>5</v>
      </c>
      <c r="I15" s="15"/>
      <c r="J15" s="15"/>
      <c r="K15" s="77" t="s">
        <v>60</v>
      </c>
      <c r="L15" s="31" t="s">
        <v>46</v>
      </c>
      <c r="M15" s="242" t="s">
        <v>53</v>
      </c>
      <c r="N15" s="244"/>
      <c r="O15" s="291"/>
      <c r="P15" s="291"/>
      <c r="Q15" s="291"/>
      <c r="R15" s="291"/>
    </row>
    <row r="16" spans="1:18" ht="60.75" thickBot="1" x14ac:dyDescent="0.3">
      <c r="A16" s="15">
        <v>6</v>
      </c>
      <c r="B16" s="71" t="s">
        <v>140</v>
      </c>
      <c r="C16" s="31" t="s">
        <v>141</v>
      </c>
      <c r="D16" s="31" t="s">
        <v>142</v>
      </c>
      <c r="E16" s="72">
        <v>41075</v>
      </c>
      <c r="F16" s="72">
        <v>41240</v>
      </c>
      <c r="G16" s="31">
        <v>1</v>
      </c>
      <c r="H16" s="31">
        <v>6</v>
      </c>
      <c r="I16" s="31"/>
      <c r="J16" s="31"/>
      <c r="K16" s="62" t="s">
        <v>143</v>
      </c>
      <c r="L16" s="31" t="s">
        <v>41</v>
      </c>
      <c r="M16" s="480" t="s">
        <v>61</v>
      </c>
      <c r="N16" s="481"/>
      <c r="O16" s="291"/>
      <c r="P16" s="291"/>
      <c r="Q16" s="291"/>
      <c r="R16" s="291"/>
    </row>
    <row r="17" spans="1:18" ht="90.75" thickBot="1" x14ac:dyDescent="0.3">
      <c r="A17" s="31">
        <v>7</v>
      </c>
      <c r="B17" s="70" t="s">
        <v>34</v>
      </c>
      <c r="C17" s="31" t="s">
        <v>35</v>
      </c>
      <c r="D17" s="15" t="s">
        <v>144</v>
      </c>
      <c r="E17" s="62" t="s">
        <v>145</v>
      </c>
      <c r="F17" s="62" t="s">
        <v>146</v>
      </c>
      <c r="G17" s="31">
        <v>1</v>
      </c>
      <c r="H17" s="31">
        <v>7</v>
      </c>
      <c r="I17" s="31" t="s">
        <v>147</v>
      </c>
      <c r="J17" s="31"/>
      <c r="K17" s="31" t="s">
        <v>148</v>
      </c>
      <c r="L17" s="31" t="s">
        <v>41</v>
      </c>
      <c r="M17" s="480" t="s">
        <v>61</v>
      </c>
      <c r="N17" s="481"/>
      <c r="O17" s="242"/>
      <c r="P17" s="243"/>
      <c r="Q17" s="243"/>
      <c r="R17" s="244"/>
    </row>
    <row r="18" spans="1:18" x14ac:dyDescent="0.25">
      <c r="A18" s="78"/>
      <c r="B18" s="79"/>
      <c r="C18" s="80"/>
      <c r="D18" s="79"/>
      <c r="E18" s="79"/>
      <c r="F18" s="79"/>
      <c r="G18" s="80"/>
      <c r="H18" s="80"/>
      <c r="I18" s="80"/>
      <c r="J18" s="80"/>
      <c r="K18" s="79"/>
      <c r="L18" s="79"/>
      <c r="M18" s="80"/>
      <c r="N18" s="80"/>
      <c r="O18" s="80"/>
      <c r="P18" s="80"/>
      <c r="Q18" s="80"/>
      <c r="R18" s="81"/>
    </row>
    <row r="19" spans="1:18" x14ac:dyDescent="0.25">
      <c r="A19" s="458" t="s">
        <v>83</v>
      </c>
      <c r="B19" s="459"/>
      <c r="C19" s="270"/>
      <c r="D19" s="270"/>
      <c r="E19" s="459" t="s">
        <v>84</v>
      </c>
      <c r="F19" s="459"/>
      <c r="G19" s="454"/>
      <c r="H19" s="454"/>
      <c r="I19" s="454"/>
      <c r="J19" s="454"/>
      <c r="K19" s="459" t="s">
        <v>85</v>
      </c>
      <c r="L19" s="459"/>
      <c r="M19" s="454"/>
      <c r="N19" s="454"/>
      <c r="O19" s="82"/>
      <c r="P19" s="82"/>
      <c r="Q19" s="82"/>
      <c r="R19" s="83"/>
    </row>
    <row r="20" spans="1:18" x14ac:dyDescent="0.25">
      <c r="A20" s="78"/>
      <c r="B20" s="79"/>
      <c r="C20" s="79"/>
      <c r="D20" s="79"/>
      <c r="E20" s="79"/>
      <c r="F20" s="79"/>
      <c r="G20" s="79"/>
      <c r="H20" s="79"/>
      <c r="I20" s="79"/>
      <c r="J20" s="79"/>
      <c r="K20" s="79"/>
      <c r="L20" s="79"/>
      <c r="M20" s="79"/>
      <c r="N20" s="79"/>
      <c r="O20" s="79"/>
      <c r="P20" s="79"/>
      <c r="Q20" s="79"/>
      <c r="R20" s="81"/>
    </row>
    <row r="21" spans="1:18" x14ac:dyDescent="0.25">
      <c r="A21" s="458" t="s">
        <v>86</v>
      </c>
      <c r="B21" s="459"/>
      <c r="C21" s="270"/>
      <c r="D21" s="270"/>
      <c r="E21" s="459" t="s">
        <v>87</v>
      </c>
      <c r="F21" s="459"/>
      <c r="G21" s="454"/>
      <c r="H21" s="454"/>
      <c r="I21" s="454"/>
      <c r="J21" s="454"/>
      <c r="K21" s="459" t="s">
        <v>87</v>
      </c>
      <c r="L21" s="459"/>
      <c r="M21" s="454"/>
      <c r="N21" s="454"/>
      <c r="O21" s="82"/>
      <c r="P21" s="82"/>
      <c r="Q21" s="82"/>
      <c r="R21" s="83"/>
    </row>
    <row r="22" spans="1:18" x14ac:dyDescent="0.25">
      <c r="A22" s="78" t="s">
        <v>88</v>
      </c>
      <c r="B22" s="79"/>
      <c r="C22" s="82"/>
      <c r="D22" s="79"/>
      <c r="E22" s="79" t="s">
        <v>88</v>
      </c>
      <c r="F22" s="79"/>
      <c r="G22" s="454"/>
      <c r="H22" s="454"/>
      <c r="I22" s="454"/>
      <c r="J22" s="454"/>
      <c r="K22" s="79" t="s">
        <v>88</v>
      </c>
      <c r="L22" s="79"/>
      <c r="M22" s="455"/>
      <c r="N22" s="455"/>
      <c r="O22" s="84"/>
      <c r="P22" s="84"/>
      <c r="Q22" s="84"/>
      <c r="R22" s="85"/>
    </row>
    <row r="23" spans="1:18" x14ac:dyDescent="0.25">
      <c r="A23" s="456"/>
      <c r="B23" s="457"/>
      <c r="C23" s="457"/>
      <c r="D23" s="457"/>
      <c r="E23" s="457"/>
      <c r="F23" s="457"/>
      <c r="G23" s="457"/>
      <c r="H23" s="457"/>
      <c r="I23" s="457"/>
      <c r="J23" s="457"/>
      <c r="K23" s="457"/>
      <c r="L23" s="457"/>
      <c r="M23" s="457"/>
      <c r="N23" s="457"/>
      <c r="O23" s="457"/>
      <c r="P23" s="457"/>
      <c r="Q23" s="457"/>
      <c r="R23" s="83"/>
    </row>
    <row r="24" spans="1:18" ht="51" customHeight="1" x14ac:dyDescent="0.25">
      <c r="A24" s="467"/>
      <c r="B24" s="468"/>
      <c r="C24" s="468"/>
      <c r="D24" s="468"/>
      <c r="E24" s="469"/>
      <c r="F24" s="473" t="s">
        <v>0</v>
      </c>
      <c r="G24" s="473"/>
      <c r="H24" s="473"/>
      <c r="I24" s="473"/>
      <c r="J24" s="473"/>
      <c r="K24" s="473"/>
      <c r="L24" s="473"/>
      <c r="M24" s="473"/>
      <c r="N24" s="473"/>
      <c r="O24" s="474" t="s">
        <v>1</v>
      </c>
      <c r="P24" s="475"/>
      <c r="Q24" s="475"/>
      <c r="R24" s="476"/>
    </row>
    <row r="25" spans="1:18" x14ac:dyDescent="0.25">
      <c r="A25" s="470"/>
      <c r="B25" s="471"/>
      <c r="C25" s="471"/>
      <c r="D25" s="471"/>
      <c r="E25" s="472"/>
      <c r="F25" s="477" t="s">
        <v>2</v>
      </c>
      <c r="G25" s="477"/>
      <c r="H25" s="477"/>
      <c r="I25" s="477"/>
      <c r="J25" s="478" t="s">
        <v>3</v>
      </c>
      <c r="K25" s="478"/>
      <c r="L25" s="477" t="s">
        <v>4</v>
      </c>
      <c r="M25" s="477"/>
      <c r="N25" s="477"/>
      <c r="O25" s="477"/>
      <c r="P25" s="477"/>
      <c r="Q25" s="477"/>
      <c r="R25" s="477"/>
    </row>
    <row r="26" spans="1:18" x14ac:dyDescent="0.25">
      <c r="A26" s="68"/>
      <c r="R26" s="69"/>
    </row>
    <row r="27" spans="1:18" x14ac:dyDescent="0.25">
      <c r="A27" s="461" t="s">
        <v>5</v>
      </c>
      <c r="B27" s="462"/>
      <c r="C27" s="479" t="s">
        <v>6</v>
      </c>
      <c r="D27" s="479"/>
      <c r="E27" s="479"/>
      <c r="F27" s="479"/>
      <c r="G27" s="479"/>
      <c r="H27" s="479"/>
      <c r="I27" s="479"/>
      <c r="J27" s="479"/>
      <c r="K27" s="8"/>
      <c r="L27" s="8"/>
      <c r="M27" s="9"/>
      <c r="N27" s="9"/>
      <c r="O27" s="10"/>
      <c r="P27" s="10"/>
      <c r="Q27" s="10"/>
      <c r="R27" s="51"/>
    </row>
    <row r="28" spans="1:18" x14ac:dyDescent="0.25">
      <c r="A28" s="461" t="s">
        <v>7</v>
      </c>
      <c r="B28" s="462"/>
      <c r="C28" s="462"/>
      <c r="D28" s="479" t="s">
        <v>8</v>
      </c>
      <c r="E28" s="479"/>
      <c r="F28" s="479"/>
      <c r="G28" s="479"/>
      <c r="H28" s="479"/>
      <c r="I28" s="479"/>
      <c r="J28" s="479"/>
      <c r="K28" s="479"/>
      <c r="L28" s="479"/>
      <c r="M28" s="9"/>
      <c r="N28" s="267" t="s">
        <v>9</v>
      </c>
      <c r="O28" s="268"/>
      <c r="P28" s="268"/>
      <c r="Q28" s="269"/>
      <c r="R28" s="51"/>
    </row>
    <row r="29" spans="1:18" x14ac:dyDescent="0.25">
      <c r="A29" s="461" t="s">
        <v>10</v>
      </c>
      <c r="B29" s="462"/>
      <c r="C29" s="466" t="s">
        <v>8</v>
      </c>
      <c r="D29" s="466"/>
      <c r="E29" s="466"/>
      <c r="F29" s="466"/>
      <c r="G29" s="466"/>
      <c r="H29" s="466"/>
      <c r="I29" s="466"/>
      <c r="J29" s="466"/>
      <c r="K29" s="466"/>
      <c r="L29" s="466"/>
      <c r="M29" s="9"/>
      <c r="N29" s="12" t="s">
        <v>11</v>
      </c>
      <c r="O29" s="12" t="s">
        <v>12</v>
      </c>
      <c r="P29" s="12" t="s">
        <v>13</v>
      </c>
      <c r="Q29" s="12" t="s">
        <v>14</v>
      </c>
      <c r="R29" s="51"/>
    </row>
    <row r="30" spans="1:18" x14ac:dyDescent="0.25">
      <c r="A30" s="461" t="s">
        <v>15</v>
      </c>
      <c r="B30" s="462"/>
      <c r="C30" s="13" t="s">
        <v>149</v>
      </c>
      <c r="D30" s="13"/>
      <c r="E30" s="14"/>
      <c r="F30" s="14"/>
      <c r="G30" s="14"/>
      <c r="H30" s="14"/>
      <c r="I30" s="14"/>
      <c r="J30" s="14"/>
      <c r="K30" s="14"/>
      <c r="L30" s="14"/>
      <c r="M30" s="10"/>
      <c r="N30" s="15"/>
      <c r="O30" s="15"/>
      <c r="P30" s="15"/>
      <c r="Q30" s="15"/>
      <c r="R30" s="51"/>
    </row>
    <row r="31" spans="1:18" ht="15.75" thickBot="1" x14ac:dyDescent="0.3">
      <c r="A31" s="6"/>
      <c r="B31" s="7"/>
      <c r="C31" s="7"/>
      <c r="D31" s="7"/>
      <c r="E31" s="7"/>
      <c r="F31" s="7"/>
      <c r="G31" s="7"/>
      <c r="H31" s="7"/>
      <c r="I31" s="7"/>
      <c r="J31" s="7"/>
      <c r="K31" s="7"/>
      <c r="L31" s="7"/>
      <c r="M31" s="10"/>
      <c r="N31" s="260" t="s">
        <v>17</v>
      </c>
      <c r="O31" s="260"/>
      <c r="P31" s="260"/>
      <c r="Q31" s="260"/>
      <c r="R31" s="51"/>
    </row>
    <row r="32" spans="1:18" ht="15.75" thickBot="1" x14ac:dyDescent="0.3">
      <c r="A32" s="247" t="s">
        <v>18</v>
      </c>
      <c r="B32" s="249" t="s">
        <v>19</v>
      </c>
      <c r="C32" s="261" t="s">
        <v>20</v>
      </c>
      <c r="D32" s="263" t="s">
        <v>21</v>
      </c>
      <c r="E32" s="265" t="s">
        <v>22</v>
      </c>
      <c r="F32" s="266"/>
      <c r="G32" s="267" t="s">
        <v>23</v>
      </c>
      <c r="H32" s="268"/>
      <c r="I32" s="268"/>
      <c r="J32" s="269"/>
      <c r="K32" s="250" t="s">
        <v>24</v>
      </c>
      <c r="L32" s="247" t="s">
        <v>25</v>
      </c>
      <c r="M32" s="249" t="s">
        <v>26</v>
      </c>
      <c r="N32" s="250"/>
      <c r="O32" s="253" t="s">
        <v>27</v>
      </c>
      <c r="P32" s="253"/>
      <c r="Q32" s="253"/>
      <c r="R32" s="253"/>
    </row>
    <row r="33" spans="1:18" ht="30.75" customHeight="1" thickBot="1" x14ac:dyDescent="0.3">
      <c r="A33" s="248"/>
      <c r="B33" s="251"/>
      <c r="C33" s="262"/>
      <c r="D33" s="264"/>
      <c r="E33" s="54" t="s">
        <v>28</v>
      </c>
      <c r="F33" s="53" t="s">
        <v>29</v>
      </c>
      <c r="G33" s="53" t="s">
        <v>30</v>
      </c>
      <c r="H33" s="53" t="s">
        <v>31</v>
      </c>
      <c r="I33" s="53" t="s">
        <v>32</v>
      </c>
      <c r="J33" s="53" t="s">
        <v>33</v>
      </c>
      <c r="K33" s="248"/>
      <c r="L33" s="248"/>
      <c r="M33" s="251"/>
      <c r="N33" s="252"/>
      <c r="O33" s="254"/>
      <c r="P33" s="254"/>
      <c r="Q33" s="254"/>
      <c r="R33" s="254"/>
    </row>
    <row r="34" spans="1:18" ht="90.75" thickBot="1" x14ac:dyDescent="0.3">
      <c r="A34" s="31">
        <v>8</v>
      </c>
      <c r="B34" s="70" t="s">
        <v>34</v>
      </c>
      <c r="C34" s="31" t="s">
        <v>35</v>
      </c>
      <c r="D34" s="15" t="s">
        <v>144</v>
      </c>
      <c r="E34" s="62" t="s">
        <v>145</v>
      </c>
      <c r="F34" s="62" t="s">
        <v>146</v>
      </c>
      <c r="G34" s="31">
        <v>1</v>
      </c>
      <c r="H34" s="31">
        <v>8</v>
      </c>
      <c r="I34" s="31" t="s">
        <v>150</v>
      </c>
      <c r="J34" s="31"/>
      <c r="K34" s="31" t="s">
        <v>151</v>
      </c>
      <c r="L34" s="31" t="s">
        <v>41</v>
      </c>
      <c r="M34" s="480" t="s">
        <v>61</v>
      </c>
      <c r="N34" s="481"/>
      <c r="O34" s="242"/>
      <c r="P34" s="243"/>
      <c r="Q34" s="243"/>
      <c r="R34" s="244"/>
    </row>
    <row r="35" spans="1:18" ht="30.75" thickBot="1" x14ac:dyDescent="0.3">
      <c r="A35" s="15">
        <v>9</v>
      </c>
      <c r="B35" s="71" t="s">
        <v>92</v>
      </c>
      <c r="C35" s="31" t="s">
        <v>93</v>
      </c>
      <c r="D35" s="15" t="s">
        <v>152</v>
      </c>
      <c r="E35" s="76">
        <v>41088</v>
      </c>
      <c r="F35" s="76">
        <v>41233</v>
      </c>
      <c r="G35" s="31">
        <v>1</v>
      </c>
      <c r="H35" s="31">
        <v>9</v>
      </c>
      <c r="I35" s="15"/>
      <c r="J35" s="15"/>
      <c r="K35" s="58" t="s">
        <v>153</v>
      </c>
      <c r="L35" s="31" t="s">
        <v>41</v>
      </c>
      <c r="M35" s="480" t="s">
        <v>61</v>
      </c>
      <c r="N35" s="481"/>
      <c r="O35" s="242"/>
      <c r="P35" s="243"/>
      <c r="Q35" s="243"/>
      <c r="R35" s="244"/>
    </row>
    <row r="36" spans="1:18" ht="32.25" thickBot="1" x14ac:dyDescent="0.3">
      <c r="A36" s="31">
        <v>10</v>
      </c>
      <c r="B36" s="63" t="s">
        <v>108</v>
      </c>
      <c r="C36" s="64" t="s">
        <v>109</v>
      </c>
      <c r="D36" s="64" t="s">
        <v>110</v>
      </c>
      <c r="E36" s="73" t="s">
        <v>154</v>
      </c>
      <c r="F36" s="73" t="s">
        <v>155</v>
      </c>
      <c r="G36" s="31">
        <v>1</v>
      </c>
      <c r="H36" s="31">
        <v>10</v>
      </c>
      <c r="I36" s="64" t="s">
        <v>39</v>
      </c>
      <c r="J36" s="37"/>
      <c r="K36" s="66" t="s">
        <v>156</v>
      </c>
      <c r="L36" s="31" t="s">
        <v>46</v>
      </c>
      <c r="M36" s="405" t="s">
        <v>42</v>
      </c>
      <c r="N36" s="405"/>
      <c r="O36" s="405"/>
      <c r="P36" s="405"/>
      <c r="Q36" s="405"/>
      <c r="R36" s="405"/>
    </row>
    <row r="37" spans="1:18" ht="75.75" thickBot="1" x14ac:dyDescent="0.3">
      <c r="A37" s="15">
        <v>11</v>
      </c>
      <c r="B37" s="70" t="s">
        <v>132</v>
      </c>
      <c r="C37" s="87" t="s">
        <v>157</v>
      </c>
      <c r="D37" s="88" t="s">
        <v>158</v>
      </c>
      <c r="E37" s="76">
        <v>41068</v>
      </c>
      <c r="F37" s="76">
        <v>41274</v>
      </c>
      <c r="G37" s="31">
        <v>1</v>
      </c>
      <c r="H37" s="31">
        <v>11</v>
      </c>
      <c r="I37" s="15"/>
      <c r="J37" s="15"/>
      <c r="K37" s="58" t="s">
        <v>159</v>
      </c>
      <c r="L37" s="31" t="s">
        <v>41</v>
      </c>
      <c r="M37" s="480" t="s">
        <v>61</v>
      </c>
      <c r="N37" s="481"/>
      <c r="O37" s="242"/>
      <c r="P37" s="243"/>
      <c r="Q37" s="243"/>
      <c r="R37" s="244"/>
    </row>
    <row r="38" spans="1:18" ht="60.75" thickBot="1" x14ac:dyDescent="0.3">
      <c r="A38" s="31">
        <v>12</v>
      </c>
      <c r="B38" s="70" t="s">
        <v>160</v>
      </c>
      <c r="C38" s="88" t="s">
        <v>161</v>
      </c>
      <c r="D38" s="88" t="s">
        <v>162</v>
      </c>
      <c r="E38" s="89">
        <v>40909</v>
      </c>
      <c r="F38" s="89">
        <v>41244</v>
      </c>
      <c r="G38" s="31">
        <v>1</v>
      </c>
      <c r="H38" s="31">
        <v>12</v>
      </c>
      <c r="I38" s="88"/>
      <c r="J38" s="88"/>
      <c r="K38" s="88" t="s">
        <v>70</v>
      </c>
      <c r="L38" s="31" t="s">
        <v>41</v>
      </c>
      <c r="M38" s="480" t="s">
        <v>61</v>
      </c>
      <c r="N38" s="481"/>
      <c r="O38" s="245"/>
      <c r="P38" s="305"/>
      <c r="Q38" s="305"/>
      <c r="R38" s="246"/>
    </row>
    <row r="39" spans="1:18" x14ac:dyDescent="0.25">
      <c r="A39" s="78"/>
      <c r="B39" s="79"/>
      <c r="C39" s="80"/>
      <c r="D39" s="79"/>
      <c r="E39" s="79"/>
      <c r="F39" s="79"/>
      <c r="G39" s="80"/>
      <c r="H39" s="80"/>
      <c r="I39" s="80"/>
      <c r="J39" s="80"/>
      <c r="K39" s="79"/>
      <c r="L39" s="79"/>
      <c r="M39" s="80"/>
      <c r="N39" s="80"/>
      <c r="O39" s="80"/>
      <c r="P39" s="80"/>
      <c r="Q39" s="80"/>
      <c r="R39" s="81"/>
    </row>
    <row r="40" spans="1:18" x14ac:dyDescent="0.25">
      <c r="A40" s="458" t="s">
        <v>83</v>
      </c>
      <c r="B40" s="459"/>
      <c r="C40" s="270"/>
      <c r="D40" s="270"/>
      <c r="E40" s="459" t="s">
        <v>84</v>
      </c>
      <c r="F40" s="459"/>
      <c r="G40" s="454"/>
      <c r="H40" s="454"/>
      <c r="I40" s="454"/>
      <c r="J40" s="454"/>
      <c r="K40" s="459" t="s">
        <v>85</v>
      </c>
      <c r="L40" s="459"/>
      <c r="M40" s="454"/>
      <c r="N40" s="454"/>
      <c r="O40" s="82"/>
      <c r="P40" s="82"/>
      <c r="Q40" s="82"/>
      <c r="R40" s="83"/>
    </row>
    <row r="41" spans="1:18" x14ac:dyDescent="0.25">
      <c r="A41" s="78"/>
      <c r="B41" s="79"/>
      <c r="C41" s="79"/>
      <c r="D41" s="79"/>
      <c r="E41" s="79"/>
      <c r="F41" s="79"/>
      <c r="G41" s="79"/>
      <c r="H41" s="79"/>
      <c r="I41" s="79"/>
      <c r="J41" s="79"/>
      <c r="K41" s="79"/>
      <c r="L41" s="79"/>
      <c r="M41" s="79"/>
      <c r="N41" s="79"/>
      <c r="O41" s="79"/>
      <c r="P41" s="79"/>
      <c r="Q41" s="79"/>
      <c r="R41" s="81"/>
    </row>
    <row r="42" spans="1:18" x14ac:dyDescent="0.25">
      <c r="A42" s="458" t="s">
        <v>86</v>
      </c>
      <c r="B42" s="459"/>
      <c r="C42" s="270"/>
      <c r="D42" s="270"/>
      <c r="E42" s="459" t="s">
        <v>87</v>
      </c>
      <c r="F42" s="459"/>
      <c r="G42" s="454"/>
      <c r="H42" s="454"/>
      <c r="I42" s="454"/>
      <c r="J42" s="454"/>
      <c r="K42" s="459" t="s">
        <v>87</v>
      </c>
      <c r="L42" s="459"/>
      <c r="M42" s="454"/>
      <c r="N42" s="454"/>
      <c r="O42" s="82"/>
      <c r="P42" s="82"/>
      <c r="Q42" s="82"/>
      <c r="R42" s="83"/>
    </row>
    <row r="43" spans="1:18" x14ac:dyDescent="0.25">
      <c r="A43" s="78" t="s">
        <v>88</v>
      </c>
      <c r="B43" s="79"/>
      <c r="C43" s="82"/>
      <c r="D43" s="79"/>
      <c r="E43" s="79" t="s">
        <v>88</v>
      </c>
      <c r="F43" s="79"/>
      <c r="G43" s="454"/>
      <c r="H43" s="454"/>
      <c r="I43" s="454"/>
      <c r="J43" s="454"/>
      <c r="K43" s="79" t="s">
        <v>88</v>
      </c>
      <c r="L43" s="79"/>
      <c r="M43" s="455"/>
      <c r="N43" s="455"/>
      <c r="O43" s="84"/>
      <c r="P43" s="84"/>
      <c r="Q43" s="84"/>
      <c r="R43" s="85"/>
    </row>
    <row r="44" spans="1:18" x14ac:dyDescent="0.25">
      <c r="A44" s="456"/>
      <c r="B44" s="457"/>
      <c r="C44" s="457"/>
      <c r="D44" s="457"/>
      <c r="E44" s="457"/>
      <c r="F44" s="457"/>
      <c r="G44" s="457"/>
      <c r="H44" s="457"/>
      <c r="I44" s="457"/>
      <c r="J44" s="457"/>
      <c r="K44" s="457"/>
      <c r="L44" s="457"/>
      <c r="M44" s="457"/>
      <c r="N44" s="457"/>
      <c r="O44" s="457"/>
      <c r="P44" s="457"/>
      <c r="Q44" s="457"/>
      <c r="R44" s="83"/>
    </row>
  </sheetData>
  <mergeCells count="104">
    <mergeCell ref="A4:B4"/>
    <mergeCell ref="C4:J4"/>
    <mergeCell ref="A5:C5"/>
    <mergeCell ref="D5:L5"/>
    <mergeCell ref="N5:Q5"/>
    <mergeCell ref="A6:B6"/>
    <mergeCell ref="C6:L6"/>
    <mergeCell ref="A1:E2"/>
    <mergeCell ref="F1:N1"/>
    <mergeCell ref="O1:R1"/>
    <mergeCell ref="F2:I2"/>
    <mergeCell ref="J2:K2"/>
    <mergeCell ref="L2:R2"/>
    <mergeCell ref="A7:B7"/>
    <mergeCell ref="N8:Q8"/>
    <mergeCell ref="A9:A10"/>
    <mergeCell ref="B9:B10"/>
    <mergeCell ref="C9:C10"/>
    <mergeCell ref="D9:D10"/>
    <mergeCell ref="E9:F9"/>
    <mergeCell ref="G9:J9"/>
    <mergeCell ref="K9:K10"/>
    <mergeCell ref="L9:L10"/>
    <mergeCell ref="M13:N13"/>
    <mergeCell ref="O13:R13"/>
    <mergeCell ref="M14:N14"/>
    <mergeCell ref="O14:R14"/>
    <mergeCell ref="M15:N15"/>
    <mergeCell ref="O15:R15"/>
    <mergeCell ref="M9:N10"/>
    <mergeCell ref="O9:R10"/>
    <mergeCell ref="M11:N11"/>
    <mergeCell ref="O11:R11"/>
    <mergeCell ref="M12:N12"/>
    <mergeCell ref="O12:R12"/>
    <mergeCell ref="A21:B21"/>
    <mergeCell ref="C21:D21"/>
    <mergeCell ref="E21:F21"/>
    <mergeCell ref="G21:J21"/>
    <mergeCell ref="K21:L21"/>
    <mergeCell ref="M21:N21"/>
    <mergeCell ref="M16:N16"/>
    <mergeCell ref="O16:R16"/>
    <mergeCell ref="M17:N17"/>
    <mergeCell ref="O17:R17"/>
    <mergeCell ref="A19:B19"/>
    <mergeCell ref="C19:D19"/>
    <mergeCell ref="E19:F19"/>
    <mergeCell ref="G19:J19"/>
    <mergeCell ref="K19:L19"/>
    <mergeCell ref="M19:N19"/>
    <mergeCell ref="A27:B27"/>
    <mergeCell ref="C27:J27"/>
    <mergeCell ref="A28:C28"/>
    <mergeCell ref="D28:L28"/>
    <mergeCell ref="N28:Q28"/>
    <mergeCell ref="A29:B29"/>
    <mergeCell ref="C29:L29"/>
    <mergeCell ref="G22:J22"/>
    <mergeCell ref="M22:N22"/>
    <mergeCell ref="A23:Q23"/>
    <mergeCell ref="A24:E25"/>
    <mergeCell ref="F24:N24"/>
    <mergeCell ref="O24:R24"/>
    <mergeCell ref="F25:I25"/>
    <mergeCell ref="J25:K25"/>
    <mergeCell ref="L25:R25"/>
    <mergeCell ref="M32:N33"/>
    <mergeCell ref="O32:R33"/>
    <mergeCell ref="M34:N34"/>
    <mergeCell ref="O34:R34"/>
    <mergeCell ref="M35:N35"/>
    <mergeCell ref="O35:R35"/>
    <mergeCell ref="A30:B30"/>
    <mergeCell ref="N31:Q31"/>
    <mergeCell ref="A32:A33"/>
    <mergeCell ref="B32:B33"/>
    <mergeCell ref="C32:C33"/>
    <mergeCell ref="D32:D33"/>
    <mergeCell ref="E32:F32"/>
    <mergeCell ref="G32:J32"/>
    <mergeCell ref="K32:K33"/>
    <mergeCell ref="L32:L33"/>
    <mergeCell ref="A40:B40"/>
    <mergeCell ref="C40:D40"/>
    <mergeCell ref="E40:F40"/>
    <mergeCell ref="G40:J40"/>
    <mergeCell ref="K40:L40"/>
    <mergeCell ref="M40:N40"/>
    <mergeCell ref="M36:N36"/>
    <mergeCell ref="O36:R36"/>
    <mergeCell ref="M37:N37"/>
    <mergeCell ref="O37:R37"/>
    <mergeCell ref="M38:N38"/>
    <mergeCell ref="O38:R38"/>
    <mergeCell ref="G43:J43"/>
    <mergeCell ref="M43:N43"/>
    <mergeCell ref="A44:Q44"/>
    <mergeCell ref="A42:B42"/>
    <mergeCell ref="C42:D42"/>
    <mergeCell ref="E42:F42"/>
    <mergeCell ref="G42:J42"/>
    <mergeCell ref="K42:L42"/>
    <mergeCell ref="M42:N42"/>
  </mergeCells>
  <pageMargins left="0.7" right="0.7" top="0.75" bottom="0.75" header="0.3" footer="0.3"/>
  <pageSetup paperSize="41" scale="60" orientation="landscape" r:id="rId1"/>
  <rowBreaks count="1" manualBreakCount="1">
    <brk id="22"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499984740745262"/>
  </sheetPr>
  <dimension ref="A1:R27"/>
  <sheetViews>
    <sheetView showGridLines="0" topLeftCell="A13" workbookViewId="0">
      <selection activeCell="G11" sqref="G11:G21"/>
    </sheetView>
  </sheetViews>
  <sheetFormatPr baseColWidth="10" defaultColWidth="11.42578125" defaultRowHeight="15.75" x14ac:dyDescent="0.25"/>
  <cols>
    <col min="1" max="1" width="9" style="1" customWidth="1"/>
    <col min="2" max="2" width="12.85546875" style="1" customWidth="1"/>
    <col min="3" max="3" width="32.140625" style="1" customWidth="1"/>
    <col min="4" max="4" width="39.7109375" style="1" customWidth="1"/>
    <col min="5" max="6" width="13.140625" style="1" bestFit="1" customWidth="1"/>
    <col min="7" max="7" width="8.7109375" style="1" customWidth="1"/>
    <col min="8" max="8" width="8.5703125" style="1" bestFit="1" customWidth="1"/>
    <col min="9" max="9" width="7" style="1" bestFit="1" customWidth="1"/>
    <col min="10" max="10" width="5.5703125" style="1" bestFit="1" customWidth="1"/>
    <col min="11" max="11" width="11.42578125" style="1"/>
    <col min="12" max="12" width="8.85546875" style="1" bestFit="1" customWidth="1"/>
    <col min="13" max="16384" width="11.42578125" style="1"/>
  </cols>
  <sheetData>
    <row r="1" spans="1:18" ht="45" customHeight="1" x14ac:dyDescent="0.25">
      <c r="A1" s="385"/>
      <c r="B1" s="386"/>
      <c r="C1" s="386"/>
      <c r="D1" s="386"/>
      <c r="E1" s="387"/>
      <c r="F1" s="391" t="s">
        <v>0</v>
      </c>
      <c r="G1" s="391"/>
      <c r="H1" s="391"/>
      <c r="I1" s="391"/>
      <c r="J1" s="391"/>
      <c r="K1" s="391"/>
      <c r="L1" s="391"/>
      <c r="M1" s="391"/>
      <c r="N1" s="391"/>
      <c r="O1" s="392" t="s">
        <v>1</v>
      </c>
      <c r="P1" s="393"/>
      <c r="Q1" s="393"/>
      <c r="R1" s="394"/>
    </row>
    <row r="2" spans="1:18" x14ac:dyDescent="0.25">
      <c r="A2" s="388"/>
      <c r="B2" s="389"/>
      <c r="C2" s="389"/>
      <c r="D2" s="389"/>
      <c r="E2" s="390"/>
      <c r="F2" s="395" t="s">
        <v>2</v>
      </c>
      <c r="G2" s="395"/>
      <c r="H2" s="395"/>
      <c r="I2" s="395"/>
      <c r="J2" s="396" t="s">
        <v>3</v>
      </c>
      <c r="K2" s="396"/>
      <c r="L2" s="395" t="s">
        <v>4</v>
      </c>
      <c r="M2" s="395"/>
      <c r="N2" s="395"/>
      <c r="O2" s="395"/>
      <c r="P2" s="395"/>
      <c r="Q2" s="395"/>
      <c r="R2" s="395"/>
    </row>
    <row r="3" spans="1:18" x14ac:dyDescent="0.25">
      <c r="A3" s="50"/>
      <c r="R3" s="5"/>
    </row>
    <row r="4" spans="1:18" ht="15.75" customHeight="1" x14ac:dyDescent="0.25">
      <c r="A4" s="461" t="s">
        <v>5</v>
      </c>
      <c r="B4" s="462"/>
      <c r="C4" s="479" t="s">
        <v>6</v>
      </c>
      <c r="D4" s="479"/>
      <c r="E4" s="479"/>
      <c r="F4" s="479"/>
      <c r="G4" s="479"/>
      <c r="H4" s="479"/>
      <c r="I4" s="479"/>
      <c r="J4" s="479"/>
      <c r="K4" s="8"/>
      <c r="L4" s="8"/>
      <c r="M4" s="9"/>
      <c r="N4" s="9"/>
      <c r="O4" s="10"/>
      <c r="P4" s="10"/>
      <c r="Q4" s="10"/>
      <c r="R4" s="51"/>
    </row>
    <row r="5" spans="1:18" ht="15.75" customHeight="1" x14ac:dyDescent="0.25">
      <c r="A5" s="461" t="s">
        <v>7</v>
      </c>
      <c r="B5" s="462"/>
      <c r="C5" s="462"/>
      <c r="D5" s="479" t="s">
        <v>8</v>
      </c>
      <c r="E5" s="479"/>
      <c r="F5" s="479"/>
      <c r="G5" s="479"/>
      <c r="H5" s="479"/>
      <c r="I5" s="479"/>
      <c r="J5" s="479"/>
      <c r="K5" s="479"/>
      <c r="L5" s="479"/>
      <c r="M5" s="9"/>
      <c r="N5" s="267" t="s">
        <v>9</v>
      </c>
      <c r="O5" s="268"/>
      <c r="P5" s="268"/>
      <c r="Q5" s="269"/>
      <c r="R5" s="51"/>
    </row>
    <row r="6" spans="1:18" ht="15.75" customHeight="1" x14ac:dyDescent="0.25">
      <c r="A6" s="461" t="s">
        <v>10</v>
      </c>
      <c r="B6" s="462"/>
      <c r="C6" s="466" t="s">
        <v>8</v>
      </c>
      <c r="D6" s="466"/>
      <c r="E6" s="466"/>
      <c r="F6" s="466"/>
      <c r="G6" s="466"/>
      <c r="H6" s="466"/>
      <c r="I6" s="466"/>
      <c r="J6" s="466"/>
      <c r="K6" s="466"/>
      <c r="L6" s="466"/>
      <c r="M6" s="9"/>
      <c r="N6" s="12" t="s">
        <v>11</v>
      </c>
      <c r="O6" s="12" t="s">
        <v>12</v>
      </c>
      <c r="P6" s="12" t="s">
        <v>13</v>
      </c>
      <c r="Q6" s="12" t="s">
        <v>14</v>
      </c>
      <c r="R6" s="51"/>
    </row>
    <row r="7" spans="1:18" ht="15.75" customHeight="1" x14ac:dyDescent="0.25">
      <c r="A7" s="461" t="s">
        <v>15</v>
      </c>
      <c r="B7" s="462"/>
      <c r="C7" s="13" t="s">
        <v>16</v>
      </c>
      <c r="D7" s="13"/>
      <c r="E7" s="14"/>
      <c r="F7" s="14"/>
      <c r="G7" s="14"/>
      <c r="H7" s="14"/>
      <c r="I7" s="14"/>
      <c r="J7" s="14"/>
      <c r="K7" s="14"/>
      <c r="L7" s="14"/>
      <c r="M7" s="10"/>
      <c r="N7" s="15"/>
      <c r="O7" s="15"/>
      <c r="P7" s="15"/>
      <c r="Q7" s="15"/>
      <c r="R7" s="51"/>
    </row>
    <row r="8" spans="1:18" ht="16.5" customHeight="1" thickBot="1" x14ac:dyDescent="0.3">
      <c r="A8" s="6"/>
      <c r="B8" s="7"/>
      <c r="C8" s="7"/>
      <c r="D8" s="7"/>
      <c r="E8" s="7"/>
      <c r="F8" s="7"/>
      <c r="G8" s="7"/>
      <c r="H8" s="7"/>
      <c r="I8" s="7"/>
      <c r="J8" s="7"/>
      <c r="K8" s="7"/>
      <c r="L8" s="7"/>
      <c r="M8" s="10"/>
      <c r="N8" s="260" t="s">
        <v>17</v>
      </c>
      <c r="O8" s="260"/>
      <c r="P8" s="260"/>
      <c r="Q8" s="260"/>
      <c r="R8" s="51"/>
    </row>
    <row r="9" spans="1:18" ht="16.5" thickBot="1" x14ac:dyDescent="0.3">
      <c r="A9" s="247" t="s">
        <v>18</v>
      </c>
      <c r="B9" s="249" t="s">
        <v>19</v>
      </c>
      <c r="C9" s="261" t="s">
        <v>20</v>
      </c>
      <c r="D9" s="263" t="s">
        <v>21</v>
      </c>
      <c r="E9" s="265" t="s">
        <v>22</v>
      </c>
      <c r="F9" s="266"/>
      <c r="G9" s="267" t="s">
        <v>23</v>
      </c>
      <c r="H9" s="268"/>
      <c r="I9" s="268"/>
      <c r="J9" s="269"/>
      <c r="K9" s="250" t="s">
        <v>24</v>
      </c>
      <c r="L9" s="247" t="s">
        <v>25</v>
      </c>
      <c r="M9" s="249" t="s">
        <v>26</v>
      </c>
      <c r="N9" s="250"/>
      <c r="O9" s="253" t="s">
        <v>27</v>
      </c>
      <c r="P9" s="253"/>
      <c r="Q9" s="253"/>
      <c r="R9" s="253"/>
    </row>
    <row r="10" spans="1:18" ht="48.75" customHeight="1" thickBot="1" x14ac:dyDescent="0.3">
      <c r="A10" s="248"/>
      <c r="B10" s="251"/>
      <c r="C10" s="262"/>
      <c r="D10" s="264"/>
      <c r="E10" s="54" t="s">
        <v>28</v>
      </c>
      <c r="F10" s="53" t="s">
        <v>29</v>
      </c>
      <c r="G10" s="53" t="s">
        <v>30</v>
      </c>
      <c r="H10" s="53" t="s">
        <v>31</v>
      </c>
      <c r="I10" s="53" t="s">
        <v>32</v>
      </c>
      <c r="J10" s="53" t="s">
        <v>33</v>
      </c>
      <c r="K10" s="248"/>
      <c r="L10" s="248"/>
      <c r="M10" s="251"/>
      <c r="N10" s="252"/>
      <c r="O10" s="254"/>
      <c r="P10" s="254"/>
      <c r="Q10" s="254"/>
      <c r="R10" s="254"/>
    </row>
    <row r="11" spans="1:18" ht="51" customHeight="1" x14ac:dyDescent="0.25">
      <c r="A11" s="31">
        <v>1</v>
      </c>
      <c r="B11" s="25" t="s">
        <v>34</v>
      </c>
      <c r="C11" s="55" t="s">
        <v>35</v>
      </c>
      <c r="D11" s="37" t="s">
        <v>89</v>
      </c>
      <c r="E11" s="56" t="s">
        <v>90</v>
      </c>
      <c r="F11" s="56" t="s">
        <v>91</v>
      </c>
      <c r="G11" s="55">
        <v>1</v>
      </c>
      <c r="H11" s="31">
        <v>1</v>
      </c>
      <c r="I11" s="31"/>
      <c r="J11" s="31"/>
      <c r="K11" s="31" t="s">
        <v>49</v>
      </c>
      <c r="L11" s="55" t="s">
        <v>46</v>
      </c>
      <c r="M11" s="284" t="s">
        <v>61</v>
      </c>
      <c r="N11" s="286"/>
      <c r="O11" s="291"/>
      <c r="P11" s="291"/>
      <c r="Q11" s="291"/>
      <c r="R11" s="291"/>
    </row>
    <row r="12" spans="1:18" ht="58.5" customHeight="1" thickBot="1" x14ac:dyDescent="0.3">
      <c r="A12" s="31">
        <v>2</v>
      </c>
      <c r="B12" s="57" t="s">
        <v>92</v>
      </c>
      <c r="C12" s="55" t="s">
        <v>93</v>
      </c>
      <c r="D12" s="55" t="s">
        <v>94</v>
      </c>
      <c r="E12" s="56" t="s">
        <v>90</v>
      </c>
      <c r="F12" s="56" t="s">
        <v>91</v>
      </c>
      <c r="G12" s="55">
        <v>1</v>
      </c>
      <c r="H12" s="31">
        <v>2</v>
      </c>
      <c r="I12" s="37"/>
      <c r="J12" s="37"/>
      <c r="K12" s="58" t="s">
        <v>95</v>
      </c>
      <c r="L12" s="55" t="s">
        <v>46</v>
      </c>
      <c r="M12" s="482" t="s">
        <v>66</v>
      </c>
      <c r="N12" s="483"/>
      <c r="O12" s="242" t="s">
        <v>96</v>
      </c>
      <c r="P12" s="243"/>
      <c r="Q12" s="243"/>
      <c r="R12" s="244"/>
    </row>
    <row r="13" spans="1:18" ht="45" x14ac:dyDescent="0.25">
      <c r="A13" s="31">
        <v>3</v>
      </c>
      <c r="B13" s="25" t="s">
        <v>34</v>
      </c>
      <c r="C13" s="55" t="s">
        <v>35</v>
      </c>
      <c r="D13" s="37" t="s">
        <v>97</v>
      </c>
      <c r="E13" s="56" t="s">
        <v>98</v>
      </c>
      <c r="F13" s="56" t="s">
        <v>99</v>
      </c>
      <c r="G13" s="55">
        <v>1</v>
      </c>
      <c r="H13" s="31">
        <v>3</v>
      </c>
      <c r="I13" s="31"/>
      <c r="J13" s="31"/>
      <c r="K13" s="31" t="s">
        <v>100</v>
      </c>
      <c r="L13" s="55" t="s">
        <v>46</v>
      </c>
      <c r="M13" s="284" t="s">
        <v>61</v>
      </c>
      <c r="N13" s="286"/>
      <c r="O13" s="291"/>
      <c r="P13" s="291"/>
      <c r="Q13" s="291"/>
      <c r="R13" s="291"/>
    </row>
    <row r="14" spans="1:18" ht="59.25" customHeight="1" thickBot="1" x14ac:dyDescent="0.3">
      <c r="A14" s="31">
        <v>4</v>
      </c>
      <c r="B14" s="57" t="s">
        <v>92</v>
      </c>
      <c r="C14" s="55" t="s">
        <v>93</v>
      </c>
      <c r="D14" s="55" t="s">
        <v>101</v>
      </c>
      <c r="E14" s="56" t="s">
        <v>98</v>
      </c>
      <c r="F14" s="56" t="s">
        <v>99</v>
      </c>
      <c r="G14" s="55">
        <v>1</v>
      </c>
      <c r="H14" s="31">
        <v>4</v>
      </c>
      <c r="I14" s="55"/>
      <c r="J14" s="55"/>
      <c r="K14" s="62" t="s">
        <v>102</v>
      </c>
      <c r="L14" s="55" t="s">
        <v>46</v>
      </c>
      <c r="M14" s="482" t="s">
        <v>61</v>
      </c>
      <c r="N14" s="483"/>
      <c r="O14" s="242" t="s">
        <v>96</v>
      </c>
      <c r="P14" s="243"/>
      <c r="Q14" s="243"/>
      <c r="R14" s="244"/>
    </row>
    <row r="15" spans="1:18" ht="30.75" thickBot="1" x14ac:dyDescent="0.3">
      <c r="A15" s="31">
        <v>5</v>
      </c>
      <c r="B15" s="25" t="s">
        <v>34</v>
      </c>
      <c r="C15" s="55" t="s">
        <v>35</v>
      </c>
      <c r="D15" s="37" t="s">
        <v>103</v>
      </c>
      <c r="E15" s="56" t="s">
        <v>104</v>
      </c>
      <c r="F15" s="56" t="s">
        <v>105</v>
      </c>
      <c r="G15" s="55">
        <v>1</v>
      </c>
      <c r="H15" s="31">
        <v>5</v>
      </c>
      <c r="I15" s="31"/>
      <c r="J15" s="31"/>
      <c r="K15" s="31" t="s">
        <v>106</v>
      </c>
      <c r="L15" s="55" t="s">
        <v>46</v>
      </c>
      <c r="M15" s="480" t="s">
        <v>66</v>
      </c>
      <c r="N15" s="481"/>
      <c r="O15" s="291"/>
      <c r="P15" s="291"/>
      <c r="Q15" s="291"/>
      <c r="R15" s="291"/>
    </row>
    <row r="16" spans="1:18" ht="54" customHeight="1" x14ac:dyDescent="0.25">
      <c r="A16" s="31">
        <v>6</v>
      </c>
      <c r="B16" s="57" t="s">
        <v>92</v>
      </c>
      <c r="C16" s="55" t="s">
        <v>93</v>
      </c>
      <c r="D16" s="55" t="s">
        <v>107</v>
      </c>
      <c r="E16" s="56" t="s">
        <v>104</v>
      </c>
      <c r="F16" s="56" t="s">
        <v>105</v>
      </c>
      <c r="G16" s="55">
        <v>1</v>
      </c>
      <c r="H16" s="31">
        <v>6</v>
      </c>
      <c r="I16" s="37"/>
      <c r="J16" s="37"/>
      <c r="K16" s="58" t="s">
        <v>40</v>
      </c>
      <c r="L16" s="55" t="s">
        <v>46</v>
      </c>
      <c r="M16" s="284" t="s">
        <v>66</v>
      </c>
      <c r="N16" s="286"/>
      <c r="O16" s="242" t="s">
        <v>96</v>
      </c>
      <c r="P16" s="243"/>
      <c r="Q16" s="243"/>
      <c r="R16" s="244"/>
    </row>
    <row r="17" spans="1:18" ht="49.5" customHeight="1" x14ac:dyDescent="0.25">
      <c r="A17" s="31">
        <v>7</v>
      </c>
      <c r="B17" s="63" t="s">
        <v>108</v>
      </c>
      <c r="C17" s="64" t="s">
        <v>109</v>
      </c>
      <c r="D17" s="64" t="s">
        <v>110</v>
      </c>
      <c r="E17" s="65" t="s">
        <v>104</v>
      </c>
      <c r="F17" s="65" t="s">
        <v>105</v>
      </c>
      <c r="G17" s="55">
        <v>1</v>
      </c>
      <c r="H17" s="31">
        <v>7</v>
      </c>
      <c r="I17" s="64"/>
      <c r="J17" s="66"/>
      <c r="K17" s="66" t="s">
        <v>111</v>
      </c>
      <c r="L17" s="55" t="s">
        <v>46</v>
      </c>
      <c r="M17" s="405" t="s">
        <v>42</v>
      </c>
      <c r="N17" s="405"/>
      <c r="O17" s="405"/>
      <c r="P17" s="405"/>
      <c r="Q17" s="405"/>
      <c r="R17" s="405"/>
    </row>
    <row r="18" spans="1:18" ht="42.75" customHeight="1" thickBot="1" x14ac:dyDescent="0.3">
      <c r="A18" s="31">
        <v>8</v>
      </c>
      <c r="B18" s="25" t="s">
        <v>34</v>
      </c>
      <c r="C18" s="55" t="s">
        <v>35</v>
      </c>
      <c r="D18" s="37" t="s">
        <v>112</v>
      </c>
      <c r="E18" s="56" t="s">
        <v>113</v>
      </c>
      <c r="F18" s="56" t="s">
        <v>114</v>
      </c>
      <c r="G18" s="55">
        <v>1</v>
      </c>
      <c r="H18" s="31">
        <v>8</v>
      </c>
      <c r="I18" s="31"/>
      <c r="J18" s="31"/>
      <c r="K18" s="31" t="s">
        <v>100</v>
      </c>
      <c r="L18" s="55" t="s">
        <v>46</v>
      </c>
      <c r="M18" s="482" t="s">
        <v>53</v>
      </c>
      <c r="N18" s="483"/>
      <c r="O18" s="291"/>
      <c r="P18" s="291"/>
      <c r="Q18" s="291"/>
      <c r="R18" s="291"/>
    </row>
    <row r="19" spans="1:18" ht="45.75" thickBot="1" x14ac:dyDescent="0.3">
      <c r="A19" s="31">
        <v>9</v>
      </c>
      <c r="B19" s="25" t="s">
        <v>34</v>
      </c>
      <c r="C19" s="55" t="s">
        <v>35</v>
      </c>
      <c r="D19" s="37" t="s">
        <v>115</v>
      </c>
      <c r="E19" s="56" t="s">
        <v>116</v>
      </c>
      <c r="F19" s="56" t="s">
        <v>117</v>
      </c>
      <c r="G19" s="55">
        <v>1</v>
      </c>
      <c r="H19" s="31">
        <v>9</v>
      </c>
      <c r="I19" s="55"/>
      <c r="J19" s="31"/>
      <c r="K19" s="31" t="s">
        <v>118</v>
      </c>
      <c r="L19" s="55" t="s">
        <v>46</v>
      </c>
      <c r="M19" s="480" t="s">
        <v>53</v>
      </c>
      <c r="N19" s="481"/>
      <c r="O19" s="291"/>
      <c r="P19" s="291"/>
      <c r="Q19" s="291"/>
      <c r="R19" s="291"/>
    </row>
    <row r="20" spans="1:18" ht="45" x14ac:dyDescent="0.25">
      <c r="A20" s="31">
        <v>10</v>
      </c>
      <c r="B20" s="25" t="s">
        <v>34</v>
      </c>
      <c r="C20" s="55" t="s">
        <v>35</v>
      </c>
      <c r="D20" s="37" t="s">
        <v>119</v>
      </c>
      <c r="E20" s="56" t="s">
        <v>120</v>
      </c>
      <c r="F20" s="56" t="s">
        <v>121</v>
      </c>
      <c r="G20" s="55">
        <v>1</v>
      </c>
      <c r="H20" s="31">
        <v>10</v>
      </c>
      <c r="I20" s="31"/>
      <c r="J20" s="31"/>
      <c r="K20" s="31" t="s">
        <v>122</v>
      </c>
      <c r="L20" s="55" t="s">
        <v>46</v>
      </c>
      <c r="M20" s="284" t="s">
        <v>61</v>
      </c>
      <c r="N20" s="286"/>
      <c r="O20" s="291"/>
      <c r="P20" s="291"/>
      <c r="Q20" s="291"/>
      <c r="R20" s="291"/>
    </row>
    <row r="21" spans="1:18" ht="31.5" x14ac:dyDescent="0.25">
      <c r="A21" s="31">
        <v>11</v>
      </c>
      <c r="B21" s="63" t="s">
        <v>108</v>
      </c>
      <c r="C21" s="64" t="s">
        <v>109</v>
      </c>
      <c r="D21" s="64" t="s">
        <v>110</v>
      </c>
      <c r="E21" s="65" t="s">
        <v>120</v>
      </c>
      <c r="F21" s="65" t="s">
        <v>121</v>
      </c>
      <c r="G21" s="55">
        <v>1</v>
      </c>
      <c r="H21" s="31">
        <v>11</v>
      </c>
      <c r="I21" s="64"/>
      <c r="J21" s="66"/>
      <c r="K21" s="66" t="s">
        <v>123</v>
      </c>
      <c r="L21" s="55" t="s">
        <v>46</v>
      </c>
      <c r="M21" s="405" t="s">
        <v>42</v>
      </c>
      <c r="N21" s="405"/>
      <c r="O21" s="405"/>
      <c r="P21" s="405"/>
      <c r="Q21" s="405"/>
      <c r="R21" s="405"/>
    </row>
    <row r="22" spans="1:18" x14ac:dyDescent="0.25">
      <c r="A22" s="41"/>
      <c r="B22" s="42"/>
      <c r="C22" s="43"/>
      <c r="D22" s="42"/>
      <c r="E22" s="42"/>
      <c r="F22" s="42"/>
      <c r="G22" s="43"/>
      <c r="H22" s="43"/>
      <c r="I22" s="43"/>
      <c r="J22" s="43"/>
      <c r="K22" s="42"/>
      <c r="L22" s="42"/>
      <c r="M22" s="43"/>
      <c r="N22" s="43"/>
      <c r="O22" s="43"/>
      <c r="P22" s="43"/>
      <c r="Q22" s="43"/>
      <c r="R22" s="44"/>
    </row>
    <row r="23" spans="1:18" x14ac:dyDescent="0.25">
      <c r="A23" s="365" t="s">
        <v>83</v>
      </c>
      <c r="B23" s="366"/>
      <c r="C23" s="367"/>
      <c r="D23" s="367"/>
      <c r="E23" s="366" t="s">
        <v>84</v>
      </c>
      <c r="F23" s="366"/>
      <c r="G23" s="361"/>
      <c r="H23" s="361"/>
      <c r="I23" s="361"/>
      <c r="J23" s="361"/>
      <c r="K23" s="366" t="s">
        <v>85</v>
      </c>
      <c r="L23" s="366"/>
      <c r="M23" s="361"/>
      <c r="N23" s="361"/>
      <c r="O23" s="45"/>
      <c r="P23" s="45"/>
      <c r="Q23" s="45"/>
      <c r="R23" s="46"/>
    </row>
    <row r="24" spans="1:18" x14ac:dyDescent="0.25">
      <c r="A24" s="41"/>
      <c r="B24" s="42"/>
      <c r="C24" s="42"/>
      <c r="D24" s="42"/>
      <c r="E24" s="42"/>
      <c r="F24" s="42"/>
      <c r="G24" s="42"/>
      <c r="H24" s="42"/>
      <c r="I24" s="42"/>
      <c r="J24" s="42"/>
      <c r="K24" s="42"/>
      <c r="L24" s="42"/>
      <c r="M24" s="42"/>
      <c r="N24" s="42"/>
      <c r="O24" s="42"/>
      <c r="P24" s="42"/>
      <c r="Q24" s="42"/>
      <c r="R24" s="44"/>
    </row>
    <row r="25" spans="1:18" x14ac:dyDescent="0.25">
      <c r="A25" s="365" t="s">
        <v>86</v>
      </c>
      <c r="B25" s="366"/>
      <c r="C25" s="367"/>
      <c r="D25" s="367"/>
      <c r="E25" s="366" t="s">
        <v>87</v>
      </c>
      <c r="F25" s="366"/>
      <c r="G25" s="361"/>
      <c r="H25" s="361"/>
      <c r="I25" s="361"/>
      <c r="J25" s="361"/>
      <c r="K25" s="366" t="s">
        <v>87</v>
      </c>
      <c r="L25" s="366"/>
      <c r="M25" s="361"/>
      <c r="N25" s="361"/>
      <c r="O25" s="45"/>
      <c r="P25" s="45"/>
      <c r="Q25" s="45"/>
      <c r="R25" s="46"/>
    </row>
    <row r="26" spans="1:18" x14ac:dyDescent="0.25">
      <c r="A26" s="41" t="s">
        <v>88</v>
      </c>
      <c r="B26" s="42"/>
      <c r="C26" s="45"/>
      <c r="D26" s="42"/>
      <c r="E26" s="42" t="s">
        <v>88</v>
      </c>
      <c r="F26" s="42"/>
      <c r="G26" s="361"/>
      <c r="H26" s="361"/>
      <c r="I26" s="361"/>
      <c r="J26" s="361"/>
      <c r="K26" s="42" t="s">
        <v>88</v>
      </c>
      <c r="L26" s="42"/>
      <c r="M26" s="362"/>
      <c r="N26" s="362"/>
      <c r="O26" s="47"/>
      <c r="P26" s="47"/>
      <c r="Q26" s="47"/>
      <c r="R26" s="48"/>
    </row>
    <row r="27" spans="1:18" x14ac:dyDescent="0.25">
      <c r="A27" s="363"/>
      <c r="B27" s="364"/>
      <c r="C27" s="364"/>
      <c r="D27" s="364"/>
      <c r="E27" s="364"/>
      <c r="F27" s="364"/>
      <c r="G27" s="364"/>
      <c r="H27" s="364"/>
      <c r="I27" s="364"/>
      <c r="J27" s="364"/>
      <c r="K27" s="364"/>
      <c r="L27" s="364"/>
      <c r="M27" s="364"/>
      <c r="N27" s="364"/>
      <c r="O27" s="364"/>
      <c r="P27" s="364"/>
      <c r="Q27" s="364"/>
      <c r="R27" s="46"/>
    </row>
  </sheetData>
  <mergeCells count="62">
    <mergeCell ref="A6:B6"/>
    <mergeCell ref="C6:L6"/>
    <mergeCell ref="A1:E2"/>
    <mergeCell ref="F1:N1"/>
    <mergeCell ref="O1:R1"/>
    <mergeCell ref="F2:I2"/>
    <mergeCell ref="J2:K2"/>
    <mergeCell ref="L2:R2"/>
    <mergeCell ref="A4:B4"/>
    <mergeCell ref="C4:J4"/>
    <mergeCell ref="A5:C5"/>
    <mergeCell ref="D5:L5"/>
    <mergeCell ref="N5:Q5"/>
    <mergeCell ref="A7:B7"/>
    <mergeCell ref="N8:Q8"/>
    <mergeCell ref="A9:A10"/>
    <mergeCell ref="B9:B10"/>
    <mergeCell ref="C9:C10"/>
    <mergeCell ref="D9:D10"/>
    <mergeCell ref="E9:F9"/>
    <mergeCell ref="G9:J9"/>
    <mergeCell ref="K9:K10"/>
    <mergeCell ref="L9:L10"/>
    <mergeCell ref="M9:N10"/>
    <mergeCell ref="O9:R10"/>
    <mergeCell ref="M11:N11"/>
    <mergeCell ref="O11:R11"/>
    <mergeCell ref="M12:N12"/>
    <mergeCell ref="O12:R12"/>
    <mergeCell ref="M13:N13"/>
    <mergeCell ref="O13:R13"/>
    <mergeCell ref="M14:N14"/>
    <mergeCell ref="O14:R14"/>
    <mergeCell ref="M15:N15"/>
    <mergeCell ref="O15:R15"/>
    <mergeCell ref="M16:N16"/>
    <mergeCell ref="O16:R16"/>
    <mergeCell ref="M17:N17"/>
    <mergeCell ref="O17:R17"/>
    <mergeCell ref="M18:N18"/>
    <mergeCell ref="O18:R18"/>
    <mergeCell ref="M23:N23"/>
    <mergeCell ref="M19:N19"/>
    <mergeCell ref="O19:R19"/>
    <mergeCell ref="M20:N20"/>
    <mergeCell ref="O20:R20"/>
    <mergeCell ref="M21:N21"/>
    <mergeCell ref="O21:R21"/>
    <mergeCell ref="A23:B23"/>
    <mergeCell ref="C23:D23"/>
    <mergeCell ref="E23:F23"/>
    <mergeCell ref="G23:J23"/>
    <mergeCell ref="K23:L23"/>
    <mergeCell ref="G26:J26"/>
    <mergeCell ref="M26:N26"/>
    <mergeCell ref="A27:Q27"/>
    <mergeCell ref="A25:B25"/>
    <mergeCell ref="C25:D25"/>
    <mergeCell ref="E25:F25"/>
    <mergeCell ref="G25:J25"/>
    <mergeCell ref="K25:L25"/>
    <mergeCell ref="M25:N25"/>
  </mergeCells>
  <pageMargins left="0.7" right="0.7" top="0.75" bottom="0.75" header="0.3" footer="0.3"/>
  <pageSetup paperSize="41" scale="6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66FF66"/>
  </sheetPr>
  <dimension ref="A1:R27"/>
  <sheetViews>
    <sheetView showGridLines="0" zoomScaleNormal="100" workbookViewId="0">
      <selection activeCell="A12" sqref="A12"/>
    </sheetView>
  </sheetViews>
  <sheetFormatPr baseColWidth="10" defaultColWidth="11.42578125" defaultRowHeight="15.75" x14ac:dyDescent="0.25"/>
  <cols>
    <col min="1" max="1" width="9.28515625" style="1" customWidth="1"/>
    <col min="2" max="2" width="8.5703125" style="1" bestFit="1" customWidth="1"/>
    <col min="3" max="3" width="27.7109375" style="1" customWidth="1"/>
    <col min="4" max="4" width="48.42578125" style="1" bestFit="1" customWidth="1"/>
    <col min="5" max="6" width="13.140625" style="1" bestFit="1" customWidth="1"/>
    <col min="7" max="7" width="12" style="1" customWidth="1"/>
    <col min="8" max="8" width="10" style="1" customWidth="1"/>
    <col min="9" max="9" width="7" style="1" bestFit="1" customWidth="1"/>
    <col min="10" max="10" width="5.5703125" style="1" bestFit="1" customWidth="1"/>
    <col min="11" max="11" width="13.28515625" style="1" customWidth="1"/>
    <col min="12" max="16384" width="11.42578125" style="1"/>
  </cols>
  <sheetData>
    <row r="1" spans="1:18" ht="45" customHeight="1" x14ac:dyDescent="0.25">
      <c r="A1" s="385"/>
      <c r="B1" s="386"/>
      <c r="C1" s="386"/>
      <c r="D1" s="386"/>
      <c r="E1" s="387"/>
      <c r="F1" s="391" t="s">
        <v>0</v>
      </c>
      <c r="G1" s="391"/>
      <c r="H1" s="391"/>
      <c r="I1" s="391"/>
      <c r="J1" s="391"/>
      <c r="K1" s="391"/>
      <c r="L1" s="391"/>
      <c r="M1" s="391"/>
      <c r="N1" s="391"/>
      <c r="O1" s="392" t="s">
        <v>1</v>
      </c>
      <c r="P1" s="393"/>
      <c r="Q1" s="393"/>
      <c r="R1" s="394"/>
    </row>
    <row r="2" spans="1:18" x14ac:dyDescent="0.25">
      <c r="A2" s="388"/>
      <c r="B2" s="389"/>
      <c r="C2" s="389"/>
      <c r="D2" s="389"/>
      <c r="E2" s="390"/>
      <c r="F2" s="395" t="s">
        <v>2</v>
      </c>
      <c r="G2" s="395"/>
      <c r="H2" s="395"/>
      <c r="I2" s="395"/>
      <c r="J2" s="396" t="s">
        <v>3</v>
      </c>
      <c r="K2" s="396"/>
      <c r="L2" s="395" t="s">
        <v>4</v>
      </c>
      <c r="M2" s="395"/>
      <c r="N2" s="395"/>
      <c r="O2" s="395"/>
      <c r="P2" s="395"/>
      <c r="Q2" s="395"/>
      <c r="R2" s="395"/>
    </row>
    <row r="3" spans="1:18" x14ac:dyDescent="0.25">
      <c r="A3" s="3"/>
      <c r="B3" s="4"/>
      <c r="C3" s="4"/>
      <c r="D3" s="4"/>
      <c r="E3" s="4"/>
      <c r="F3" s="4"/>
      <c r="G3" s="4"/>
      <c r="H3" s="4"/>
      <c r="I3" s="4"/>
      <c r="J3" s="4"/>
      <c r="K3" s="4"/>
      <c r="L3" s="4"/>
      <c r="M3" s="4"/>
      <c r="N3" s="4"/>
      <c r="O3" s="4"/>
      <c r="P3" s="4"/>
      <c r="Q3" s="4"/>
      <c r="R3" s="5"/>
    </row>
    <row r="4" spans="1:18" ht="21" customHeight="1" x14ac:dyDescent="0.25">
      <c r="A4" s="461" t="s">
        <v>5</v>
      </c>
      <c r="B4" s="462"/>
      <c r="C4" s="479" t="s">
        <v>6</v>
      </c>
      <c r="D4" s="479"/>
      <c r="E4" s="479"/>
      <c r="F4" s="479"/>
      <c r="G4" s="479"/>
      <c r="H4" s="479"/>
      <c r="I4" s="479"/>
      <c r="J4" s="479"/>
      <c r="K4" s="8"/>
      <c r="L4" s="8"/>
      <c r="M4" s="9"/>
      <c r="N4" s="9"/>
      <c r="O4" s="10"/>
      <c r="P4" s="10"/>
      <c r="Q4" s="10"/>
      <c r="R4" s="11"/>
    </row>
    <row r="5" spans="1:18" ht="29.25" customHeight="1" x14ac:dyDescent="0.25">
      <c r="A5" s="461" t="s">
        <v>7</v>
      </c>
      <c r="B5" s="462"/>
      <c r="C5" s="462"/>
      <c r="D5" s="504" t="s">
        <v>8</v>
      </c>
      <c r="E5" s="504"/>
      <c r="F5" s="504"/>
      <c r="G5" s="504"/>
      <c r="H5" s="504"/>
      <c r="I5" s="504"/>
      <c r="J5" s="504"/>
      <c r="K5" s="504"/>
      <c r="L5" s="504"/>
      <c r="M5" s="9"/>
      <c r="N5" s="267" t="s">
        <v>9</v>
      </c>
      <c r="O5" s="268"/>
      <c r="P5" s="268"/>
      <c r="Q5" s="269"/>
      <c r="R5" s="11"/>
    </row>
    <row r="6" spans="1:18" ht="25.5" customHeight="1" x14ac:dyDescent="0.25">
      <c r="A6" s="461" t="s">
        <v>10</v>
      </c>
      <c r="B6" s="462"/>
      <c r="C6" s="466" t="s">
        <v>8</v>
      </c>
      <c r="D6" s="466"/>
      <c r="E6" s="466"/>
      <c r="F6" s="466"/>
      <c r="G6" s="466"/>
      <c r="H6" s="466"/>
      <c r="I6" s="466"/>
      <c r="J6" s="466"/>
      <c r="K6" s="466"/>
      <c r="L6" s="466"/>
      <c r="M6" s="9"/>
      <c r="N6" s="12" t="s">
        <v>11</v>
      </c>
      <c r="O6" s="12" t="s">
        <v>12</v>
      </c>
      <c r="P6" s="12" t="s">
        <v>13</v>
      </c>
      <c r="Q6" s="12" t="s">
        <v>14</v>
      </c>
      <c r="R6" s="11"/>
    </row>
    <row r="7" spans="1:18" ht="26.25" customHeight="1" x14ac:dyDescent="0.25">
      <c r="A7" s="461" t="s">
        <v>15</v>
      </c>
      <c r="B7" s="462"/>
      <c r="C7" s="13" t="s">
        <v>16</v>
      </c>
      <c r="D7" s="13"/>
      <c r="E7" s="14"/>
      <c r="F7" s="14"/>
      <c r="G7" s="14"/>
      <c r="H7" s="14"/>
      <c r="I7" s="14"/>
      <c r="J7" s="14"/>
      <c r="K7" s="14"/>
      <c r="L7" s="14"/>
      <c r="M7" s="10"/>
      <c r="N7" s="15"/>
      <c r="O7" s="15"/>
      <c r="P7" s="15"/>
      <c r="Q7" s="15"/>
      <c r="R7" s="11"/>
    </row>
    <row r="8" spans="1:18" ht="16.5" customHeight="1" thickBot="1" x14ac:dyDescent="0.3">
      <c r="A8" s="6"/>
      <c r="B8" s="7"/>
      <c r="C8" s="7"/>
      <c r="D8" s="7"/>
      <c r="E8" s="7"/>
      <c r="F8" s="7"/>
      <c r="G8" s="7"/>
      <c r="H8" s="7"/>
      <c r="I8" s="7"/>
      <c r="J8" s="7"/>
      <c r="K8" s="7"/>
      <c r="L8" s="7"/>
      <c r="M8" s="10"/>
      <c r="N8" s="260" t="s">
        <v>17</v>
      </c>
      <c r="O8" s="260"/>
      <c r="P8" s="260"/>
      <c r="Q8" s="260"/>
      <c r="R8" s="11"/>
    </row>
    <row r="9" spans="1:18" ht="16.5" thickBot="1" x14ac:dyDescent="0.3">
      <c r="A9" s="487" t="s">
        <v>18</v>
      </c>
      <c r="B9" s="489" t="s">
        <v>19</v>
      </c>
      <c r="C9" s="491" t="s">
        <v>20</v>
      </c>
      <c r="D9" s="493" t="s">
        <v>21</v>
      </c>
      <c r="E9" s="495" t="s">
        <v>22</v>
      </c>
      <c r="F9" s="496"/>
      <c r="G9" s="497" t="s">
        <v>23</v>
      </c>
      <c r="H9" s="498"/>
      <c r="I9" s="498"/>
      <c r="J9" s="499"/>
      <c r="K9" s="500" t="s">
        <v>24</v>
      </c>
      <c r="L9" s="487" t="s">
        <v>25</v>
      </c>
      <c r="M9" s="489" t="s">
        <v>26</v>
      </c>
      <c r="N9" s="500"/>
      <c r="O9" s="502" t="s">
        <v>27</v>
      </c>
      <c r="P9" s="502"/>
      <c r="Q9" s="502"/>
      <c r="R9" s="502"/>
    </row>
    <row r="10" spans="1:18" ht="45.75" customHeight="1" thickBot="1" x14ac:dyDescent="0.3">
      <c r="A10" s="488"/>
      <c r="B10" s="490"/>
      <c r="C10" s="492"/>
      <c r="D10" s="494"/>
      <c r="E10" s="17" t="s">
        <v>28</v>
      </c>
      <c r="F10" s="16" t="s">
        <v>29</v>
      </c>
      <c r="G10" s="16" t="s">
        <v>30</v>
      </c>
      <c r="H10" s="16" t="s">
        <v>31</v>
      </c>
      <c r="I10" s="16" t="s">
        <v>32</v>
      </c>
      <c r="J10" s="16" t="s">
        <v>33</v>
      </c>
      <c r="K10" s="488"/>
      <c r="L10" s="488"/>
      <c r="M10" s="490"/>
      <c r="N10" s="501"/>
      <c r="O10" s="503"/>
      <c r="P10" s="503"/>
      <c r="Q10" s="503"/>
      <c r="R10" s="503"/>
    </row>
    <row r="11" spans="1:18" ht="21.75" customHeight="1" x14ac:dyDescent="0.25">
      <c r="A11" s="18">
        <v>1</v>
      </c>
      <c r="B11" s="19" t="s">
        <v>34</v>
      </c>
      <c r="C11" s="20" t="s">
        <v>35</v>
      </c>
      <c r="D11" s="21" t="s">
        <v>36</v>
      </c>
      <c r="E11" s="22" t="s">
        <v>37</v>
      </c>
      <c r="F11" s="22" t="s">
        <v>38</v>
      </c>
      <c r="G11" s="18">
        <v>1</v>
      </c>
      <c r="H11" s="18">
        <v>1</v>
      </c>
      <c r="I11" s="18"/>
      <c r="J11" s="18"/>
      <c r="K11" s="23" t="s">
        <v>40</v>
      </c>
      <c r="L11" s="18" t="s">
        <v>41</v>
      </c>
      <c r="M11" s="484" t="s">
        <v>42</v>
      </c>
      <c r="N11" s="485"/>
      <c r="O11" s="486"/>
      <c r="P11" s="486"/>
      <c r="Q11" s="486"/>
      <c r="R11" s="486"/>
    </row>
    <row r="12" spans="1:18" ht="21.75" customHeight="1" x14ac:dyDescent="0.25">
      <c r="A12" s="18">
        <v>2</v>
      </c>
      <c r="B12" s="25" t="s">
        <v>34</v>
      </c>
      <c r="C12" s="20" t="s">
        <v>35</v>
      </c>
      <c r="D12" s="21" t="s">
        <v>36</v>
      </c>
      <c r="E12" s="22" t="s">
        <v>43</v>
      </c>
      <c r="F12" s="22" t="s">
        <v>44</v>
      </c>
      <c r="G12" s="18">
        <v>1</v>
      </c>
      <c r="H12" s="18">
        <v>2</v>
      </c>
      <c r="I12" s="18"/>
      <c r="J12" s="24"/>
      <c r="K12" s="26" t="s">
        <v>45</v>
      </c>
      <c r="L12" s="24" t="s">
        <v>46</v>
      </c>
      <c r="M12" s="484" t="s">
        <v>42</v>
      </c>
      <c r="N12" s="485"/>
      <c r="O12" s="486"/>
      <c r="P12" s="486"/>
      <c r="Q12" s="486"/>
      <c r="R12" s="486"/>
    </row>
    <row r="13" spans="1:18" ht="21.75" customHeight="1" x14ac:dyDescent="0.25">
      <c r="A13" s="18">
        <v>3</v>
      </c>
      <c r="B13" s="25" t="s">
        <v>34</v>
      </c>
      <c r="C13" s="20" t="s">
        <v>35</v>
      </c>
      <c r="D13" s="21" t="s">
        <v>36</v>
      </c>
      <c r="E13" s="22" t="s">
        <v>47</v>
      </c>
      <c r="F13" s="22" t="s">
        <v>48</v>
      </c>
      <c r="G13" s="18">
        <v>1</v>
      </c>
      <c r="H13" s="18">
        <v>3</v>
      </c>
      <c r="I13" s="18"/>
      <c r="J13" s="24"/>
      <c r="K13" s="26" t="s">
        <v>49</v>
      </c>
      <c r="L13" s="24" t="s">
        <v>46</v>
      </c>
      <c r="M13" s="484" t="s">
        <v>42</v>
      </c>
      <c r="N13" s="485"/>
      <c r="O13" s="486"/>
      <c r="P13" s="486"/>
      <c r="Q13" s="486"/>
      <c r="R13" s="486"/>
    </row>
    <row r="14" spans="1:18" ht="33" customHeight="1" x14ac:dyDescent="0.25">
      <c r="A14" s="18">
        <v>4</v>
      </c>
      <c r="B14" s="27" t="s">
        <v>50</v>
      </c>
      <c r="C14" s="28" t="s">
        <v>51</v>
      </c>
      <c r="D14" s="29" t="s">
        <v>778</v>
      </c>
      <c r="E14" s="30">
        <v>36097</v>
      </c>
      <c r="F14" s="30">
        <v>36097</v>
      </c>
      <c r="G14" s="18">
        <v>1</v>
      </c>
      <c r="H14" s="18">
        <v>4</v>
      </c>
      <c r="I14" s="32"/>
      <c r="J14" s="33"/>
      <c r="K14" s="32" t="s">
        <v>52</v>
      </c>
      <c r="L14" s="32" t="s">
        <v>46</v>
      </c>
      <c r="M14" s="255" t="s">
        <v>53</v>
      </c>
      <c r="N14" s="256"/>
      <c r="O14" s="302" t="s">
        <v>54</v>
      </c>
      <c r="P14" s="302"/>
      <c r="Q14" s="302"/>
      <c r="R14" s="302"/>
    </row>
    <row r="15" spans="1:18" ht="21.75" customHeight="1" x14ac:dyDescent="0.25">
      <c r="A15" s="18">
        <v>5</v>
      </c>
      <c r="B15" s="25" t="s">
        <v>34</v>
      </c>
      <c r="C15" s="34" t="s">
        <v>35</v>
      </c>
      <c r="D15" s="21" t="s">
        <v>36</v>
      </c>
      <c r="E15" s="35" t="s">
        <v>55</v>
      </c>
      <c r="F15" s="35" t="s">
        <v>56</v>
      </c>
      <c r="G15" s="18">
        <v>1</v>
      </c>
      <c r="H15" s="18">
        <v>5</v>
      </c>
      <c r="I15" s="24"/>
      <c r="J15" s="24"/>
      <c r="K15" s="26" t="s">
        <v>57</v>
      </c>
      <c r="L15" s="32" t="s">
        <v>46</v>
      </c>
      <c r="M15" s="255" t="s">
        <v>53</v>
      </c>
      <c r="N15" s="256"/>
      <c r="O15" s="486"/>
      <c r="P15" s="486"/>
      <c r="Q15" s="486"/>
      <c r="R15" s="486"/>
    </row>
    <row r="16" spans="1:18" ht="21.75" customHeight="1" x14ac:dyDescent="0.25">
      <c r="A16" s="18">
        <v>6</v>
      </c>
      <c r="B16" s="25" t="s">
        <v>34</v>
      </c>
      <c r="C16" s="20" t="s">
        <v>35</v>
      </c>
      <c r="D16" s="21" t="s">
        <v>36</v>
      </c>
      <c r="E16" s="35" t="s">
        <v>58</v>
      </c>
      <c r="F16" s="22" t="s">
        <v>59</v>
      </c>
      <c r="G16" s="18">
        <v>1</v>
      </c>
      <c r="H16" s="18">
        <v>6</v>
      </c>
      <c r="I16" s="18"/>
      <c r="J16" s="24"/>
      <c r="K16" s="24" t="s">
        <v>60</v>
      </c>
      <c r="L16" s="24" t="s">
        <v>41</v>
      </c>
      <c r="M16" s="484" t="s">
        <v>61</v>
      </c>
      <c r="N16" s="485"/>
      <c r="O16" s="486"/>
      <c r="P16" s="486"/>
      <c r="Q16" s="486"/>
      <c r="R16" s="486"/>
    </row>
    <row r="17" spans="1:18" ht="21.75" customHeight="1" x14ac:dyDescent="0.25">
      <c r="A17" s="18">
        <v>7</v>
      </c>
      <c r="B17" s="25" t="s">
        <v>34</v>
      </c>
      <c r="C17" s="20" t="s">
        <v>35</v>
      </c>
      <c r="D17" s="21" t="s">
        <v>62</v>
      </c>
      <c r="E17" s="35" t="s">
        <v>63</v>
      </c>
      <c r="F17" s="35" t="s">
        <v>64</v>
      </c>
      <c r="G17" s="18">
        <v>1</v>
      </c>
      <c r="H17" s="18">
        <v>7</v>
      </c>
      <c r="I17" s="34"/>
      <c r="J17" s="34"/>
      <c r="K17" s="24" t="s">
        <v>65</v>
      </c>
      <c r="L17" s="24" t="s">
        <v>46</v>
      </c>
      <c r="M17" s="484" t="s">
        <v>66</v>
      </c>
      <c r="N17" s="485"/>
      <c r="O17" s="486"/>
      <c r="P17" s="486"/>
      <c r="Q17" s="486"/>
      <c r="R17" s="486"/>
    </row>
    <row r="18" spans="1:18" ht="21.75" customHeight="1" x14ac:dyDescent="0.25">
      <c r="A18" s="18">
        <v>8</v>
      </c>
      <c r="B18" s="36" t="s">
        <v>34</v>
      </c>
      <c r="C18" s="20" t="s">
        <v>35</v>
      </c>
      <c r="D18" s="21" t="s">
        <v>67</v>
      </c>
      <c r="E18" s="35" t="s">
        <v>68</v>
      </c>
      <c r="F18" s="35" t="s">
        <v>69</v>
      </c>
      <c r="G18" s="18">
        <v>1</v>
      </c>
      <c r="H18" s="18">
        <v>8</v>
      </c>
      <c r="I18" s="34"/>
      <c r="J18" s="34"/>
      <c r="K18" s="24" t="s">
        <v>70</v>
      </c>
      <c r="L18" s="24" t="s">
        <v>46</v>
      </c>
      <c r="M18" s="484" t="s">
        <v>42</v>
      </c>
      <c r="N18" s="485"/>
      <c r="O18" s="486"/>
      <c r="P18" s="486"/>
      <c r="Q18" s="486"/>
      <c r="R18" s="486"/>
    </row>
    <row r="19" spans="1:18" ht="21.75" customHeight="1" x14ac:dyDescent="0.25">
      <c r="A19" s="18">
        <v>9</v>
      </c>
      <c r="B19" s="25" t="s">
        <v>34</v>
      </c>
      <c r="C19" s="37" t="s">
        <v>35</v>
      </c>
      <c r="D19" s="38" t="s">
        <v>71</v>
      </c>
      <c r="E19" s="39" t="s">
        <v>72</v>
      </c>
      <c r="F19" s="39" t="s">
        <v>73</v>
      </c>
      <c r="G19" s="18">
        <v>1</v>
      </c>
      <c r="H19" s="18">
        <v>9</v>
      </c>
      <c r="I19" s="37"/>
      <c r="J19" s="15"/>
      <c r="K19" s="15" t="s">
        <v>74</v>
      </c>
      <c r="L19" s="24" t="s">
        <v>46</v>
      </c>
      <c r="M19" s="484" t="s">
        <v>42</v>
      </c>
      <c r="N19" s="485"/>
      <c r="O19" s="291"/>
      <c r="P19" s="291"/>
      <c r="Q19" s="291"/>
      <c r="R19" s="291"/>
    </row>
    <row r="20" spans="1:18" ht="29.25" customHeight="1" x14ac:dyDescent="0.25">
      <c r="A20" s="18">
        <v>10</v>
      </c>
      <c r="B20" s="25" t="s">
        <v>34</v>
      </c>
      <c r="C20" s="20" t="s">
        <v>35</v>
      </c>
      <c r="D20" s="40" t="s">
        <v>75</v>
      </c>
      <c r="E20" s="22" t="s">
        <v>76</v>
      </c>
      <c r="F20" s="22" t="s">
        <v>77</v>
      </c>
      <c r="G20" s="18">
        <v>1</v>
      </c>
      <c r="H20" s="18">
        <v>10</v>
      </c>
      <c r="I20" s="18"/>
      <c r="J20" s="18"/>
      <c r="K20" s="18" t="s">
        <v>78</v>
      </c>
      <c r="L20" s="18" t="s">
        <v>41</v>
      </c>
      <c r="M20" s="484" t="s">
        <v>61</v>
      </c>
      <c r="N20" s="485"/>
      <c r="O20" s="486"/>
      <c r="P20" s="486"/>
      <c r="Q20" s="486"/>
      <c r="R20" s="486"/>
    </row>
    <row r="21" spans="1:18" ht="30" customHeight="1" x14ac:dyDescent="0.25">
      <c r="A21" s="18">
        <v>11</v>
      </c>
      <c r="B21" s="25" t="s">
        <v>34</v>
      </c>
      <c r="C21" s="20" t="s">
        <v>35</v>
      </c>
      <c r="D21" s="21" t="s">
        <v>79</v>
      </c>
      <c r="E21" s="22" t="s">
        <v>80</v>
      </c>
      <c r="F21" s="22" t="s">
        <v>81</v>
      </c>
      <c r="G21" s="18">
        <v>1</v>
      </c>
      <c r="H21" s="18">
        <v>11</v>
      </c>
      <c r="I21" s="18"/>
      <c r="J21" s="18"/>
      <c r="K21" s="18" t="s">
        <v>82</v>
      </c>
      <c r="L21" s="18" t="s">
        <v>46</v>
      </c>
      <c r="M21" s="484" t="s">
        <v>61</v>
      </c>
      <c r="N21" s="485"/>
      <c r="O21" s="486"/>
      <c r="P21" s="486"/>
      <c r="Q21" s="486"/>
      <c r="R21" s="486"/>
    </row>
    <row r="22" spans="1:18" x14ac:dyDescent="0.25">
      <c r="A22" s="41"/>
      <c r="B22" s="42"/>
      <c r="C22" s="43"/>
      <c r="D22" s="42"/>
      <c r="E22" s="42"/>
      <c r="F22" s="42"/>
      <c r="G22" s="43"/>
      <c r="H22" s="43"/>
      <c r="I22" s="43"/>
      <c r="J22" s="43"/>
      <c r="K22" s="42"/>
      <c r="L22" s="42"/>
      <c r="M22" s="43"/>
      <c r="N22" s="43"/>
      <c r="O22" s="43"/>
      <c r="P22" s="43"/>
      <c r="Q22" s="43"/>
      <c r="R22" s="44"/>
    </row>
    <row r="23" spans="1:18" x14ac:dyDescent="0.25">
      <c r="A23" s="365" t="s">
        <v>83</v>
      </c>
      <c r="B23" s="366"/>
      <c r="C23" s="367"/>
      <c r="D23" s="367"/>
      <c r="E23" s="366" t="s">
        <v>84</v>
      </c>
      <c r="F23" s="366"/>
      <c r="G23" s="361"/>
      <c r="H23" s="361"/>
      <c r="I23" s="361"/>
      <c r="J23" s="361"/>
      <c r="K23" s="366" t="s">
        <v>85</v>
      </c>
      <c r="L23" s="366"/>
      <c r="M23" s="361"/>
      <c r="N23" s="361"/>
      <c r="O23" s="45"/>
      <c r="P23" s="45"/>
      <c r="Q23" s="45"/>
      <c r="R23" s="46"/>
    </row>
    <row r="24" spans="1:18" x14ac:dyDescent="0.25">
      <c r="A24" s="41"/>
      <c r="B24" s="42"/>
      <c r="C24" s="42"/>
      <c r="D24" s="42"/>
      <c r="E24" s="42"/>
      <c r="F24" s="42"/>
      <c r="G24" s="42"/>
      <c r="H24" s="42"/>
      <c r="I24" s="42"/>
      <c r="J24" s="42"/>
      <c r="K24" s="42"/>
      <c r="L24" s="42"/>
      <c r="M24" s="42"/>
      <c r="N24" s="42"/>
      <c r="O24" s="42"/>
      <c r="P24" s="42"/>
      <c r="Q24" s="42"/>
      <c r="R24" s="44"/>
    </row>
    <row r="25" spans="1:18" x14ac:dyDescent="0.25">
      <c r="A25" s="365" t="s">
        <v>86</v>
      </c>
      <c r="B25" s="366"/>
      <c r="C25" s="367"/>
      <c r="D25" s="367"/>
      <c r="E25" s="366" t="s">
        <v>87</v>
      </c>
      <c r="F25" s="366"/>
      <c r="G25" s="361"/>
      <c r="H25" s="361"/>
      <c r="I25" s="361"/>
      <c r="J25" s="361"/>
      <c r="K25" s="366" t="s">
        <v>87</v>
      </c>
      <c r="L25" s="366"/>
      <c r="M25" s="361"/>
      <c r="N25" s="361"/>
      <c r="O25" s="45"/>
      <c r="P25" s="45"/>
      <c r="Q25" s="45"/>
      <c r="R25" s="46"/>
    </row>
    <row r="26" spans="1:18" x14ac:dyDescent="0.25">
      <c r="A26" s="41" t="s">
        <v>88</v>
      </c>
      <c r="B26" s="42"/>
      <c r="C26" s="45"/>
      <c r="D26" s="42"/>
      <c r="E26" s="42" t="s">
        <v>88</v>
      </c>
      <c r="F26" s="42"/>
      <c r="G26" s="361"/>
      <c r="H26" s="361"/>
      <c r="I26" s="361"/>
      <c r="J26" s="361"/>
      <c r="K26" s="42" t="s">
        <v>88</v>
      </c>
      <c r="L26" s="42"/>
      <c r="M26" s="362"/>
      <c r="N26" s="362"/>
      <c r="O26" s="47"/>
      <c r="P26" s="47"/>
      <c r="Q26" s="47"/>
      <c r="R26" s="48"/>
    </row>
    <row r="27" spans="1:18" x14ac:dyDescent="0.25">
      <c r="A27" s="363"/>
      <c r="B27" s="364"/>
      <c r="C27" s="364"/>
      <c r="D27" s="364"/>
      <c r="E27" s="364"/>
      <c r="F27" s="364"/>
      <c r="G27" s="364"/>
      <c r="H27" s="364"/>
      <c r="I27" s="364"/>
      <c r="J27" s="364"/>
      <c r="K27" s="364"/>
      <c r="L27" s="364"/>
      <c r="M27" s="364"/>
      <c r="N27" s="364"/>
      <c r="O27" s="364"/>
      <c r="P27" s="364"/>
      <c r="Q27" s="364"/>
      <c r="R27" s="46"/>
    </row>
  </sheetData>
  <mergeCells count="62">
    <mergeCell ref="A6:B6"/>
    <mergeCell ref="C6:L6"/>
    <mergeCell ref="A1:E2"/>
    <mergeCell ref="F1:N1"/>
    <mergeCell ref="O1:R1"/>
    <mergeCell ref="F2:I2"/>
    <mergeCell ref="J2:K2"/>
    <mergeCell ref="L2:R2"/>
    <mergeCell ref="A4:B4"/>
    <mergeCell ref="C4:J4"/>
    <mergeCell ref="A5:C5"/>
    <mergeCell ref="D5:L5"/>
    <mergeCell ref="N5:Q5"/>
    <mergeCell ref="A7:B7"/>
    <mergeCell ref="N8:Q8"/>
    <mergeCell ref="A9:A10"/>
    <mergeCell ref="B9:B10"/>
    <mergeCell ref="C9:C10"/>
    <mergeCell ref="D9:D10"/>
    <mergeCell ref="E9:F9"/>
    <mergeCell ref="G9:J9"/>
    <mergeCell ref="K9:K10"/>
    <mergeCell ref="L9:L10"/>
    <mergeCell ref="M9:N10"/>
    <mergeCell ref="O9:R10"/>
    <mergeCell ref="M11:N11"/>
    <mergeCell ref="O11:R11"/>
    <mergeCell ref="M12:N12"/>
    <mergeCell ref="O12:R12"/>
    <mergeCell ref="M13:N13"/>
    <mergeCell ref="O13:R13"/>
    <mergeCell ref="M14:N14"/>
    <mergeCell ref="O14:R14"/>
    <mergeCell ref="M15:N15"/>
    <mergeCell ref="O15:R15"/>
    <mergeCell ref="M16:N16"/>
    <mergeCell ref="O16:R16"/>
    <mergeCell ref="M17:N17"/>
    <mergeCell ref="O17:R17"/>
    <mergeCell ref="M18:N18"/>
    <mergeCell ref="O18:R18"/>
    <mergeCell ref="M23:N23"/>
    <mergeCell ref="M19:N19"/>
    <mergeCell ref="O19:R19"/>
    <mergeCell ref="M20:N20"/>
    <mergeCell ref="O20:R20"/>
    <mergeCell ref="M21:N21"/>
    <mergeCell ref="O21:R21"/>
    <mergeCell ref="A23:B23"/>
    <mergeCell ref="C23:D23"/>
    <mergeCell ref="E23:F23"/>
    <mergeCell ref="G23:J23"/>
    <mergeCell ref="K23:L23"/>
    <mergeCell ref="G26:J26"/>
    <mergeCell ref="M26:N26"/>
    <mergeCell ref="A27:Q27"/>
    <mergeCell ref="A25:B25"/>
    <mergeCell ref="C25:D25"/>
    <mergeCell ref="E25:F25"/>
    <mergeCell ref="G25:J25"/>
    <mergeCell ref="K25:L25"/>
    <mergeCell ref="M25:N25"/>
  </mergeCells>
  <pageMargins left="0.7" right="0.7" top="0.75" bottom="0.75" header="0.3" footer="0.3"/>
  <pageSetup paperSize="41" scale="6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9EE2C-212D-42AF-9545-B30BF2C5F53F}">
  <dimension ref="A1:U219"/>
  <sheetViews>
    <sheetView topLeftCell="A6" workbookViewId="0">
      <selection activeCell="G229" sqref="G228:G229"/>
    </sheetView>
  </sheetViews>
  <sheetFormatPr baseColWidth="10" defaultRowHeight="15" x14ac:dyDescent="0.25"/>
  <cols>
    <col min="3" max="3" width="27.28515625" customWidth="1"/>
    <col min="4" max="4" width="30.42578125" customWidth="1"/>
    <col min="5" max="5" width="22.140625" customWidth="1"/>
    <col min="6" max="6" width="21.28515625" customWidth="1"/>
  </cols>
  <sheetData>
    <row r="1" spans="1:21" s="200" customFormat="1" ht="51" customHeight="1" thickBot="1" x14ac:dyDescent="0.3">
      <c r="A1" s="505" t="s">
        <v>18</v>
      </c>
      <c r="B1" s="506" t="s">
        <v>19</v>
      </c>
      <c r="C1" s="507" t="s">
        <v>20</v>
      </c>
      <c r="D1" s="507" t="s">
        <v>21</v>
      </c>
      <c r="E1" s="508" t="s">
        <v>22</v>
      </c>
      <c r="F1" s="509"/>
      <c r="G1" s="508" t="s">
        <v>23</v>
      </c>
      <c r="H1" s="510"/>
      <c r="I1" s="510"/>
      <c r="J1" s="509"/>
      <c r="K1" s="511" t="s">
        <v>780</v>
      </c>
      <c r="L1" s="505" t="s">
        <v>234</v>
      </c>
      <c r="M1" s="505" t="s">
        <v>545</v>
      </c>
      <c r="N1" s="512" t="s">
        <v>26</v>
      </c>
      <c r="O1" s="511"/>
      <c r="P1" s="513" t="s">
        <v>27</v>
      </c>
      <c r="Q1" s="514"/>
      <c r="R1" s="514"/>
      <c r="S1" s="515"/>
      <c r="T1" s="516"/>
      <c r="U1" s="517"/>
    </row>
    <row r="2" spans="1:21" s="200" customFormat="1" ht="48" customHeight="1" thickBot="1" x14ac:dyDescent="0.3">
      <c r="A2" s="518"/>
      <c r="B2" s="519"/>
      <c r="C2" s="520"/>
      <c r="D2" s="520"/>
      <c r="E2" s="521" t="s">
        <v>28</v>
      </c>
      <c r="F2" s="522" t="s">
        <v>29</v>
      </c>
      <c r="G2" s="522" t="s">
        <v>30</v>
      </c>
      <c r="H2" s="522" t="s">
        <v>31</v>
      </c>
      <c r="I2" s="522" t="s">
        <v>32</v>
      </c>
      <c r="J2" s="522" t="s">
        <v>33</v>
      </c>
      <c r="K2" s="523"/>
      <c r="L2" s="518"/>
      <c r="M2" s="518"/>
      <c r="N2" s="524"/>
      <c r="O2" s="523"/>
      <c r="P2" s="525"/>
      <c r="Q2" s="526"/>
      <c r="R2" s="526"/>
      <c r="S2" s="527"/>
      <c r="T2" s="528"/>
      <c r="U2" s="517"/>
    </row>
    <row r="3" spans="1:21" s="200" customFormat="1" ht="31.5" x14ac:dyDescent="0.25">
      <c r="A3" s="529">
        <v>1</v>
      </c>
      <c r="B3" s="64"/>
      <c r="C3" s="64" t="s">
        <v>781</v>
      </c>
      <c r="D3" s="64" t="s">
        <v>782</v>
      </c>
      <c r="E3" s="530">
        <v>38985</v>
      </c>
      <c r="F3" s="530">
        <v>39752</v>
      </c>
      <c r="G3" s="529">
        <v>178</v>
      </c>
      <c r="H3" s="207">
        <v>1</v>
      </c>
      <c r="I3" s="529">
        <v>1</v>
      </c>
      <c r="J3" s="64"/>
      <c r="K3" s="64">
        <f>444-245</f>
        <v>199</v>
      </c>
      <c r="L3" s="64"/>
      <c r="M3" s="64"/>
      <c r="N3" s="228"/>
      <c r="O3" s="229"/>
      <c r="P3" s="292"/>
      <c r="Q3" s="293"/>
      <c r="R3" s="293"/>
      <c r="S3" s="294"/>
      <c r="T3" s="531"/>
      <c r="U3" s="531"/>
    </row>
    <row r="4" spans="1:21" s="200" customFormat="1" ht="31.5" x14ac:dyDescent="0.25">
      <c r="A4" s="529">
        <v>2</v>
      </c>
      <c r="B4" s="64"/>
      <c r="C4" s="64" t="s">
        <v>783</v>
      </c>
      <c r="D4" s="64" t="s">
        <v>784</v>
      </c>
      <c r="E4" s="530">
        <v>37244</v>
      </c>
      <c r="F4" s="530">
        <v>37656</v>
      </c>
      <c r="G4" s="529">
        <v>178</v>
      </c>
      <c r="H4" s="207">
        <v>2</v>
      </c>
      <c r="I4" s="529">
        <v>1</v>
      </c>
      <c r="J4" s="64"/>
      <c r="K4" s="64">
        <v>167</v>
      </c>
      <c r="L4" s="64"/>
      <c r="M4" s="64"/>
      <c r="N4" s="228"/>
      <c r="O4" s="229"/>
      <c r="P4" s="292"/>
      <c r="Q4" s="293"/>
      <c r="R4" s="293"/>
      <c r="S4" s="294"/>
      <c r="T4" s="531"/>
      <c r="U4" s="531"/>
    </row>
    <row r="5" spans="1:21" s="200" customFormat="1" ht="31.5" x14ac:dyDescent="0.25">
      <c r="A5" s="529">
        <v>3</v>
      </c>
      <c r="B5" s="64"/>
      <c r="C5" s="64" t="s">
        <v>783</v>
      </c>
      <c r="D5" s="64" t="s">
        <v>785</v>
      </c>
      <c r="E5" s="530">
        <v>38516</v>
      </c>
      <c r="F5" s="530">
        <v>38712</v>
      </c>
      <c r="G5" s="529">
        <v>178</v>
      </c>
      <c r="H5" s="207">
        <v>3</v>
      </c>
      <c r="I5" s="529">
        <v>1</v>
      </c>
      <c r="J5" s="64"/>
      <c r="K5" s="64">
        <v>231</v>
      </c>
      <c r="L5" s="64"/>
      <c r="M5" s="64"/>
      <c r="N5" s="228"/>
      <c r="O5" s="229"/>
      <c r="P5" s="292"/>
      <c r="Q5" s="293"/>
      <c r="R5" s="293"/>
      <c r="S5" s="294"/>
      <c r="T5" s="531"/>
      <c r="U5" s="531"/>
    </row>
    <row r="6" spans="1:21" s="200" customFormat="1" ht="47.25" x14ac:dyDescent="0.25">
      <c r="A6" s="529">
        <v>4</v>
      </c>
      <c r="B6" s="64"/>
      <c r="C6" s="64" t="s">
        <v>783</v>
      </c>
      <c r="D6" s="64" t="s">
        <v>786</v>
      </c>
      <c r="E6" s="530">
        <v>39163</v>
      </c>
      <c r="F6" s="530">
        <v>39289</v>
      </c>
      <c r="G6" s="529">
        <v>178</v>
      </c>
      <c r="H6" s="207">
        <v>4</v>
      </c>
      <c r="I6" s="529">
        <v>1</v>
      </c>
      <c r="J6" s="64"/>
      <c r="K6" s="64" t="s">
        <v>787</v>
      </c>
      <c r="L6" s="64"/>
      <c r="M6" s="64"/>
      <c r="N6" s="228"/>
      <c r="O6" s="229"/>
      <c r="P6" s="292"/>
      <c r="Q6" s="293"/>
      <c r="R6" s="293"/>
      <c r="S6" s="294"/>
      <c r="T6" s="531"/>
      <c r="U6" s="531"/>
    </row>
    <row r="7" spans="1:21" s="200" customFormat="1" ht="31.5" x14ac:dyDescent="0.25">
      <c r="A7" s="529">
        <v>5</v>
      </c>
      <c r="B7" s="64"/>
      <c r="C7" s="64" t="s">
        <v>783</v>
      </c>
      <c r="D7" s="64" t="s">
        <v>788</v>
      </c>
      <c r="E7" s="530">
        <v>39308</v>
      </c>
      <c r="F7" s="530">
        <v>39444</v>
      </c>
      <c r="G7" s="529">
        <v>178</v>
      </c>
      <c r="H7" s="207">
        <v>5</v>
      </c>
      <c r="I7" s="529">
        <v>1</v>
      </c>
      <c r="J7" s="64"/>
      <c r="K7" s="64" t="s">
        <v>787</v>
      </c>
      <c r="L7" s="64"/>
      <c r="M7" s="64"/>
      <c r="N7" s="228"/>
      <c r="O7" s="229"/>
      <c r="P7" s="292"/>
      <c r="Q7" s="293"/>
      <c r="R7" s="293"/>
      <c r="S7" s="294"/>
      <c r="T7" s="531"/>
      <c r="U7" s="531"/>
    </row>
    <row r="8" spans="1:21" s="200" customFormat="1" ht="31.5" x14ac:dyDescent="0.25">
      <c r="A8" s="529">
        <v>6</v>
      </c>
      <c r="B8" s="64"/>
      <c r="C8" s="64" t="s">
        <v>783</v>
      </c>
      <c r="D8" s="64" t="s">
        <v>789</v>
      </c>
      <c r="E8" s="530">
        <v>38638</v>
      </c>
      <c r="F8" s="530">
        <v>38693</v>
      </c>
      <c r="G8" s="529">
        <v>178</v>
      </c>
      <c r="H8" s="207">
        <v>6</v>
      </c>
      <c r="I8" s="529">
        <v>1</v>
      </c>
      <c r="J8" s="64"/>
      <c r="K8" s="64" t="s">
        <v>787</v>
      </c>
      <c r="L8" s="64"/>
      <c r="M8" s="64"/>
      <c r="N8" s="228"/>
      <c r="O8" s="229"/>
      <c r="P8" s="292"/>
      <c r="Q8" s="293"/>
      <c r="R8" s="293"/>
      <c r="S8" s="294"/>
      <c r="T8" s="531"/>
      <c r="U8" s="531"/>
    </row>
    <row r="9" spans="1:21" s="200" customFormat="1" ht="31.5" x14ac:dyDescent="0.25">
      <c r="A9" s="529">
        <v>7</v>
      </c>
      <c r="B9" s="64"/>
      <c r="C9" s="64" t="s">
        <v>783</v>
      </c>
      <c r="D9" s="64" t="s">
        <v>790</v>
      </c>
      <c r="E9" s="530">
        <v>38992</v>
      </c>
      <c r="F9" s="530">
        <v>39163</v>
      </c>
      <c r="G9" s="529">
        <v>178</v>
      </c>
      <c r="H9" s="207">
        <v>7</v>
      </c>
      <c r="I9" s="529">
        <v>1</v>
      </c>
      <c r="J9" s="64"/>
      <c r="K9" s="64" t="s">
        <v>787</v>
      </c>
      <c r="L9" s="64"/>
      <c r="M9" s="64"/>
      <c r="N9" s="228"/>
      <c r="O9" s="229"/>
      <c r="P9" s="292"/>
      <c r="Q9" s="293"/>
      <c r="R9" s="293"/>
      <c r="S9" s="294"/>
      <c r="T9" s="531"/>
      <c r="U9" s="531"/>
    </row>
    <row r="10" spans="1:21" s="200" customFormat="1" ht="15.75" x14ac:dyDescent="0.25">
      <c r="A10" s="529">
        <v>8</v>
      </c>
      <c r="B10" s="64"/>
      <c r="C10" s="64" t="s">
        <v>783</v>
      </c>
      <c r="D10" s="64" t="s">
        <v>791</v>
      </c>
      <c r="E10" s="530">
        <v>38176</v>
      </c>
      <c r="F10" s="530">
        <v>39661</v>
      </c>
      <c r="G10" s="529">
        <v>179</v>
      </c>
      <c r="H10" s="207">
        <v>1</v>
      </c>
      <c r="I10" s="529">
        <v>1</v>
      </c>
      <c r="J10" s="64"/>
      <c r="K10" s="64">
        <v>88</v>
      </c>
      <c r="L10" s="64"/>
      <c r="M10" s="64"/>
      <c r="N10" s="228"/>
      <c r="O10" s="229"/>
      <c r="P10" s="292"/>
      <c r="Q10" s="293"/>
      <c r="R10" s="293"/>
      <c r="S10" s="294"/>
      <c r="T10" s="531"/>
      <c r="U10" s="531"/>
    </row>
    <row r="11" spans="1:21" s="200" customFormat="1" ht="31.5" x14ac:dyDescent="0.25">
      <c r="A11" s="529">
        <v>9</v>
      </c>
      <c r="B11" s="64"/>
      <c r="C11" s="64" t="s">
        <v>783</v>
      </c>
      <c r="D11" s="64" t="s">
        <v>792</v>
      </c>
      <c r="E11" s="530">
        <v>39468</v>
      </c>
      <c r="F11" s="530">
        <v>40212</v>
      </c>
      <c r="G11" s="529">
        <v>179</v>
      </c>
      <c r="H11" s="207">
        <v>2</v>
      </c>
      <c r="I11" s="529">
        <v>1</v>
      </c>
      <c r="J11" s="64"/>
      <c r="K11" s="64" t="s">
        <v>787</v>
      </c>
      <c r="L11" s="64"/>
      <c r="M11" s="64"/>
      <c r="N11" s="228"/>
      <c r="O11" s="229"/>
      <c r="P11" s="292"/>
      <c r="Q11" s="293"/>
      <c r="R11" s="293"/>
      <c r="S11" s="294"/>
      <c r="T11" s="531"/>
      <c r="U11" s="531"/>
    </row>
    <row r="12" spans="1:21" s="200" customFormat="1" ht="15.75" x14ac:dyDescent="0.25">
      <c r="A12" s="529">
        <v>10</v>
      </c>
      <c r="B12" s="64"/>
      <c r="C12" s="64" t="s">
        <v>783</v>
      </c>
      <c r="D12" s="64" t="s">
        <v>792</v>
      </c>
      <c r="E12" s="530">
        <v>38014</v>
      </c>
      <c r="F12" s="530">
        <v>39661</v>
      </c>
      <c r="G12" s="529">
        <v>179</v>
      </c>
      <c r="H12" s="207">
        <v>3</v>
      </c>
      <c r="I12" s="529">
        <v>1</v>
      </c>
      <c r="J12" s="64"/>
      <c r="K12" s="64">
        <v>122</v>
      </c>
      <c r="L12" s="64"/>
      <c r="M12" s="64"/>
      <c r="N12" s="228"/>
      <c r="O12" s="229"/>
      <c r="P12" s="292"/>
      <c r="Q12" s="293"/>
      <c r="R12" s="293"/>
      <c r="S12" s="294"/>
      <c r="T12" s="531"/>
      <c r="U12" s="531"/>
    </row>
    <row r="13" spans="1:21" s="200" customFormat="1" ht="15.75" x14ac:dyDescent="0.25">
      <c r="A13" s="529">
        <v>11</v>
      </c>
      <c r="B13" s="64"/>
      <c r="C13" s="64" t="s">
        <v>783</v>
      </c>
      <c r="D13" s="64" t="s">
        <v>793</v>
      </c>
      <c r="E13" s="530">
        <v>37939</v>
      </c>
      <c r="F13" s="530">
        <v>39455</v>
      </c>
      <c r="G13" s="529">
        <v>179</v>
      </c>
      <c r="H13" s="207">
        <v>4</v>
      </c>
      <c r="I13" s="529">
        <v>1</v>
      </c>
      <c r="J13" s="64"/>
      <c r="K13" s="64">
        <v>80</v>
      </c>
      <c r="L13" s="64"/>
      <c r="M13" s="64"/>
      <c r="N13" s="228"/>
      <c r="O13" s="229"/>
      <c r="P13" s="292"/>
      <c r="Q13" s="293"/>
      <c r="R13" s="293"/>
      <c r="S13" s="294"/>
      <c r="T13" s="531"/>
      <c r="U13" s="531"/>
    </row>
    <row r="14" spans="1:21" s="200" customFormat="1" ht="15.75" x14ac:dyDescent="0.25">
      <c r="A14" s="529">
        <v>12</v>
      </c>
      <c r="B14" s="64"/>
      <c r="C14" s="64" t="s">
        <v>783</v>
      </c>
      <c r="D14" s="64" t="s">
        <v>794</v>
      </c>
      <c r="E14" s="530">
        <v>39468</v>
      </c>
      <c r="F14" s="530">
        <v>39483</v>
      </c>
      <c r="G14" s="529">
        <v>179</v>
      </c>
      <c r="H14" s="207">
        <v>5</v>
      </c>
      <c r="I14" s="529">
        <v>1</v>
      </c>
      <c r="J14" s="64"/>
      <c r="K14" s="64">
        <v>3</v>
      </c>
      <c r="L14" s="64"/>
      <c r="M14" s="64"/>
      <c r="N14" s="228"/>
      <c r="O14" s="229"/>
      <c r="P14" s="292"/>
      <c r="Q14" s="293"/>
      <c r="R14" s="293"/>
      <c r="S14" s="294"/>
      <c r="T14" s="531"/>
      <c r="U14" s="531"/>
    </row>
    <row r="15" spans="1:21" s="200" customFormat="1" ht="15.75" x14ac:dyDescent="0.25">
      <c r="A15" s="529">
        <v>13</v>
      </c>
      <c r="B15" s="64"/>
      <c r="C15" s="64" t="s">
        <v>783</v>
      </c>
      <c r="D15" s="64" t="s">
        <v>795</v>
      </c>
      <c r="E15" s="530">
        <v>38370</v>
      </c>
      <c r="F15" s="530">
        <v>39455</v>
      </c>
      <c r="G15" s="529">
        <v>179</v>
      </c>
      <c r="H15" s="207">
        <v>6</v>
      </c>
      <c r="I15" s="529">
        <v>1</v>
      </c>
      <c r="J15" s="64"/>
      <c r="K15" s="64">
        <v>133</v>
      </c>
      <c r="L15" s="64"/>
      <c r="M15" s="64"/>
      <c r="N15" s="228"/>
      <c r="O15" s="229"/>
      <c r="P15" s="292"/>
      <c r="Q15" s="293"/>
      <c r="R15" s="293"/>
      <c r="S15" s="294"/>
      <c r="T15" s="531"/>
      <c r="U15" s="531"/>
    </row>
    <row r="16" spans="1:21" s="200" customFormat="1" ht="31.5" x14ac:dyDescent="0.25">
      <c r="A16" s="529">
        <v>14</v>
      </c>
      <c r="B16" s="64"/>
      <c r="C16" s="64" t="s">
        <v>783</v>
      </c>
      <c r="D16" s="64" t="s">
        <v>796</v>
      </c>
      <c r="E16" s="530">
        <v>40319</v>
      </c>
      <c r="F16" s="530">
        <v>40486</v>
      </c>
      <c r="G16" s="529">
        <v>179</v>
      </c>
      <c r="H16" s="207">
        <v>7</v>
      </c>
      <c r="I16" s="529">
        <v>1</v>
      </c>
      <c r="J16" s="64"/>
      <c r="K16" s="64" t="s">
        <v>787</v>
      </c>
      <c r="L16" s="64"/>
      <c r="M16" s="64"/>
      <c r="N16" s="228"/>
      <c r="O16" s="229"/>
      <c r="P16" s="292"/>
      <c r="Q16" s="293"/>
      <c r="R16" s="293"/>
      <c r="S16" s="294"/>
      <c r="T16" s="531"/>
      <c r="U16" s="531"/>
    </row>
    <row r="17" spans="1:21" s="200" customFormat="1" ht="15.75" x14ac:dyDescent="0.25">
      <c r="A17" s="529">
        <v>15</v>
      </c>
      <c r="B17" s="64"/>
      <c r="C17" s="64" t="s">
        <v>783</v>
      </c>
      <c r="D17" s="64" t="s">
        <v>797</v>
      </c>
      <c r="E17" s="530">
        <v>38406</v>
      </c>
      <c r="F17" s="530">
        <v>39455</v>
      </c>
      <c r="G17" s="529">
        <v>179</v>
      </c>
      <c r="H17" s="207">
        <v>8</v>
      </c>
      <c r="I17" s="529">
        <v>1</v>
      </c>
      <c r="J17" s="64"/>
      <c r="K17" s="64">
        <v>131</v>
      </c>
      <c r="L17" s="64"/>
      <c r="M17" s="64"/>
      <c r="N17" s="228"/>
      <c r="O17" s="229"/>
      <c r="P17" s="292"/>
      <c r="Q17" s="293"/>
      <c r="R17" s="293"/>
      <c r="S17" s="294"/>
      <c r="T17" s="531"/>
      <c r="U17" s="531"/>
    </row>
    <row r="18" spans="1:21" s="200" customFormat="1" ht="15.75" x14ac:dyDescent="0.25">
      <c r="A18" s="529">
        <v>16</v>
      </c>
      <c r="B18" s="64"/>
      <c r="C18" s="64" t="s">
        <v>783</v>
      </c>
      <c r="D18" s="64" t="s">
        <v>798</v>
      </c>
      <c r="E18" s="530">
        <v>38378</v>
      </c>
      <c r="F18" s="530" t="s">
        <v>799</v>
      </c>
      <c r="G18" s="529">
        <v>179</v>
      </c>
      <c r="H18" s="207">
        <v>9</v>
      </c>
      <c r="I18" s="529">
        <v>1</v>
      </c>
      <c r="J18" s="64"/>
      <c r="K18" s="64">
        <v>111</v>
      </c>
      <c r="L18" s="64"/>
      <c r="M18" s="64"/>
      <c r="N18" s="228"/>
      <c r="O18" s="229"/>
      <c r="P18" s="292"/>
      <c r="Q18" s="293"/>
      <c r="R18" s="293"/>
      <c r="S18" s="294"/>
      <c r="T18" s="531"/>
      <c r="U18" s="531"/>
    </row>
    <row r="19" spans="1:21" s="200" customFormat="1" ht="31.5" x14ac:dyDescent="0.25">
      <c r="A19" s="529">
        <v>17</v>
      </c>
      <c r="B19" s="64"/>
      <c r="C19" s="64" t="s">
        <v>783</v>
      </c>
      <c r="D19" s="64" t="s">
        <v>800</v>
      </c>
      <c r="E19" s="530">
        <v>38712</v>
      </c>
      <c r="F19" s="530">
        <v>39455</v>
      </c>
      <c r="G19" s="529">
        <v>179</v>
      </c>
      <c r="H19" s="207">
        <v>10</v>
      </c>
      <c r="I19" s="529">
        <v>1</v>
      </c>
      <c r="J19" s="64"/>
      <c r="K19" s="64">
        <v>220</v>
      </c>
      <c r="L19" s="64"/>
      <c r="M19" s="64"/>
      <c r="N19" s="228"/>
      <c r="O19" s="229"/>
      <c r="P19" s="292"/>
      <c r="Q19" s="293"/>
      <c r="R19" s="293"/>
      <c r="S19" s="294"/>
      <c r="T19" s="531"/>
      <c r="U19" s="531"/>
    </row>
    <row r="20" spans="1:21" s="200" customFormat="1" ht="15.75" x14ac:dyDescent="0.25">
      <c r="A20" s="529">
        <v>18</v>
      </c>
      <c r="B20" s="64"/>
      <c r="C20" s="64" t="s">
        <v>783</v>
      </c>
      <c r="D20" s="64" t="s">
        <v>801</v>
      </c>
      <c r="E20" s="530">
        <v>38406</v>
      </c>
      <c r="F20" s="530">
        <v>39455</v>
      </c>
      <c r="G20" s="529">
        <v>179</v>
      </c>
      <c r="H20" s="207">
        <v>11</v>
      </c>
      <c r="I20" s="529">
        <v>1</v>
      </c>
      <c r="J20" s="64"/>
      <c r="K20" s="64">
        <v>98</v>
      </c>
      <c r="L20" s="64"/>
      <c r="M20" s="64"/>
      <c r="N20" s="228"/>
      <c r="O20" s="229"/>
      <c r="P20" s="292"/>
      <c r="Q20" s="293"/>
      <c r="R20" s="293"/>
      <c r="S20" s="294"/>
      <c r="T20" s="531"/>
      <c r="U20" s="531"/>
    </row>
    <row r="21" spans="1:21" s="200" customFormat="1" ht="15.75" x14ac:dyDescent="0.25">
      <c r="A21" s="529">
        <v>19</v>
      </c>
      <c r="B21" s="64"/>
      <c r="C21" s="64" t="s">
        <v>783</v>
      </c>
      <c r="D21" s="64" t="s">
        <v>802</v>
      </c>
      <c r="E21" s="530">
        <v>41229</v>
      </c>
      <c r="F21" s="530">
        <v>42444</v>
      </c>
      <c r="G21" s="529">
        <v>180</v>
      </c>
      <c r="H21" s="207">
        <v>1</v>
      </c>
      <c r="I21" s="529">
        <v>1</v>
      </c>
      <c r="J21" s="64"/>
      <c r="K21" s="64">
        <v>46</v>
      </c>
      <c r="L21" s="64"/>
      <c r="M21" s="64"/>
      <c r="N21" s="228"/>
      <c r="O21" s="229"/>
      <c r="P21" s="292"/>
      <c r="Q21" s="293"/>
      <c r="R21" s="293"/>
      <c r="S21" s="294"/>
      <c r="T21" s="531"/>
      <c r="U21" s="531"/>
    </row>
    <row r="22" spans="1:21" s="200" customFormat="1" ht="31.5" x14ac:dyDescent="0.25">
      <c r="A22" s="529">
        <v>20</v>
      </c>
      <c r="B22" s="64"/>
      <c r="C22" s="64" t="s">
        <v>783</v>
      </c>
      <c r="D22" s="64" t="s">
        <v>803</v>
      </c>
      <c r="E22" s="530">
        <v>39483</v>
      </c>
      <c r="F22" s="530">
        <v>40367</v>
      </c>
      <c r="G22" s="529">
        <v>180</v>
      </c>
      <c r="H22" s="207">
        <v>2</v>
      </c>
      <c r="I22" s="529">
        <v>1</v>
      </c>
      <c r="J22" s="64"/>
      <c r="K22" s="64">
        <v>146</v>
      </c>
      <c r="L22" s="64"/>
      <c r="M22" s="64"/>
      <c r="N22" s="228"/>
      <c r="O22" s="229"/>
      <c r="P22" s="292"/>
      <c r="Q22" s="293"/>
      <c r="R22" s="293"/>
      <c r="S22" s="294"/>
      <c r="T22" s="531"/>
      <c r="U22" s="531"/>
    </row>
    <row r="23" spans="1:21" s="200" customFormat="1" ht="31.5" x14ac:dyDescent="0.25">
      <c r="A23" s="529">
        <v>21</v>
      </c>
      <c r="B23" s="64"/>
      <c r="C23" s="64" t="s">
        <v>783</v>
      </c>
      <c r="D23" s="64" t="s">
        <v>804</v>
      </c>
      <c r="E23" s="530">
        <v>42018</v>
      </c>
      <c r="F23" s="530">
        <v>42408</v>
      </c>
      <c r="G23" s="529">
        <v>180</v>
      </c>
      <c r="H23" s="207">
        <v>3</v>
      </c>
      <c r="I23" s="529">
        <v>1</v>
      </c>
      <c r="J23" s="64"/>
      <c r="K23" s="64">
        <v>330</v>
      </c>
      <c r="L23" s="64"/>
      <c r="M23" s="64"/>
      <c r="N23" s="228"/>
      <c r="O23" s="229"/>
      <c r="P23" s="292"/>
      <c r="Q23" s="293"/>
      <c r="R23" s="293"/>
      <c r="S23" s="294"/>
      <c r="T23" s="531"/>
      <c r="U23" s="531"/>
    </row>
    <row r="24" spans="1:21" s="200" customFormat="1" ht="31.5" x14ac:dyDescent="0.25">
      <c r="A24" s="529">
        <v>22</v>
      </c>
      <c r="B24" s="64"/>
      <c r="C24" s="64" t="s">
        <v>783</v>
      </c>
      <c r="D24" s="64" t="s">
        <v>805</v>
      </c>
      <c r="E24" s="530">
        <v>41066</v>
      </c>
      <c r="F24" s="530">
        <v>42356</v>
      </c>
      <c r="G24" s="529">
        <v>180</v>
      </c>
      <c r="H24" s="207">
        <v>4</v>
      </c>
      <c r="I24" s="529">
        <v>1</v>
      </c>
      <c r="J24" s="64"/>
      <c r="K24" s="64">
        <v>262</v>
      </c>
      <c r="L24" s="64"/>
      <c r="M24" s="64"/>
      <c r="N24" s="228"/>
      <c r="O24" s="229"/>
      <c r="P24" s="292"/>
      <c r="Q24" s="293"/>
      <c r="R24" s="293"/>
      <c r="S24" s="294"/>
      <c r="T24" s="531"/>
      <c r="U24" s="531"/>
    </row>
    <row r="25" spans="1:21" s="200" customFormat="1" ht="47.25" x14ac:dyDescent="0.25">
      <c r="A25" s="529">
        <v>23</v>
      </c>
      <c r="B25" s="64"/>
      <c r="C25" s="64" t="s">
        <v>783</v>
      </c>
      <c r="D25" s="64" t="s">
        <v>806</v>
      </c>
      <c r="E25" s="530">
        <v>41907</v>
      </c>
      <c r="F25" s="530">
        <v>42004</v>
      </c>
      <c r="G25" s="529">
        <v>180</v>
      </c>
      <c r="H25" s="207">
        <v>5</v>
      </c>
      <c r="I25" s="529">
        <v>1</v>
      </c>
      <c r="J25" s="64"/>
      <c r="K25" s="64" t="s">
        <v>787</v>
      </c>
      <c r="L25" s="64"/>
      <c r="M25" s="64"/>
      <c r="N25" s="228"/>
      <c r="O25" s="229"/>
      <c r="P25" s="292"/>
      <c r="Q25" s="293"/>
      <c r="R25" s="293"/>
      <c r="S25" s="294"/>
      <c r="T25" s="531"/>
      <c r="U25" s="531"/>
    </row>
    <row r="26" spans="1:21" s="200" customFormat="1" ht="47.25" x14ac:dyDescent="0.25">
      <c r="A26" s="529">
        <v>24</v>
      </c>
      <c r="B26" s="64"/>
      <c r="C26" s="64" t="s">
        <v>783</v>
      </c>
      <c r="D26" s="64" t="s">
        <v>806</v>
      </c>
      <c r="E26" s="530">
        <v>41642</v>
      </c>
      <c r="F26" s="530">
        <v>41906</v>
      </c>
      <c r="G26" s="529">
        <v>180</v>
      </c>
      <c r="H26" s="207">
        <v>6</v>
      </c>
      <c r="I26" s="529">
        <v>1</v>
      </c>
      <c r="J26" s="64"/>
      <c r="K26" s="64" t="s">
        <v>787</v>
      </c>
      <c r="L26" s="64"/>
      <c r="M26" s="64"/>
      <c r="N26" s="228"/>
      <c r="O26" s="229"/>
      <c r="P26" s="292"/>
      <c r="Q26" s="293"/>
      <c r="R26" s="293"/>
      <c r="S26" s="294"/>
      <c r="T26" s="531"/>
      <c r="U26" s="531"/>
    </row>
    <row r="27" spans="1:21" s="200" customFormat="1" ht="157.5" x14ac:dyDescent="0.25">
      <c r="A27" s="529">
        <v>25</v>
      </c>
      <c r="B27" s="64"/>
      <c r="C27" s="64" t="s">
        <v>783</v>
      </c>
      <c r="D27" s="64" t="s">
        <v>807</v>
      </c>
      <c r="E27" s="530">
        <v>40474</v>
      </c>
      <c r="F27" s="530">
        <v>41016</v>
      </c>
      <c r="G27" s="529">
        <v>180</v>
      </c>
      <c r="H27" s="207">
        <v>7</v>
      </c>
      <c r="I27" s="529">
        <v>1</v>
      </c>
      <c r="J27" s="64"/>
      <c r="K27" s="64">
        <v>188</v>
      </c>
      <c r="L27" s="64"/>
      <c r="M27" s="64"/>
      <c r="N27" s="228"/>
      <c r="O27" s="229"/>
      <c r="P27" s="292"/>
      <c r="Q27" s="293"/>
      <c r="R27" s="293"/>
      <c r="S27" s="294"/>
      <c r="T27" s="531"/>
      <c r="U27" s="531"/>
    </row>
    <row r="28" spans="1:21" s="200" customFormat="1" ht="31.5" x14ac:dyDescent="0.25">
      <c r="A28" s="529">
        <v>26</v>
      </c>
      <c r="B28" s="64"/>
      <c r="C28" s="64" t="s">
        <v>783</v>
      </c>
      <c r="D28" s="64" t="s">
        <v>808</v>
      </c>
      <c r="E28" s="530">
        <v>41863</v>
      </c>
      <c r="F28" s="530">
        <v>41976</v>
      </c>
      <c r="G28" s="529">
        <v>181</v>
      </c>
      <c r="H28" s="207">
        <v>1</v>
      </c>
      <c r="I28" s="529">
        <v>1</v>
      </c>
      <c r="J28" s="64"/>
      <c r="K28" s="64">
        <v>173</v>
      </c>
      <c r="L28" s="64"/>
      <c r="M28" s="64"/>
      <c r="N28" s="228"/>
      <c r="O28" s="229"/>
      <c r="P28" s="292"/>
      <c r="Q28" s="293"/>
      <c r="R28" s="293"/>
      <c r="S28" s="294"/>
      <c r="T28" s="531"/>
      <c r="U28" s="531"/>
    </row>
    <row r="29" spans="1:21" s="200" customFormat="1" ht="31.5" x14ac:dyDescent="0.25">
      <c r="A29" s="529">
        <v>27</v>
      </c>
      <c r="B29" s="64"/>
      <c r="C29" s="64" t="s">
        <v>783</v>
      </c>
      <c r="D29" s="64" t="s">
        <v>809</v>
      </c>
      <c r="E29" s="530">
        <v>41519</v>
      </c>
      <c r="F29" s="530">
        <v>41653</v>
      </c>
      <c r="G29" s="529">
        <v>181</v>
      </c>
      <c r="H29" s="207">
        <v>2</v>
      </c>
      <c r="I29" s="529">
        <v>1</v>
      </c>
      <c r="J29" s="64"/>
      <c r="K29" s="64">
        <v>125</v>
      </c>
      <c r="L29" s="64"/>
      <c r="M29" s="64"/>
      <c r="N29" s="228"/>
      <c r="O29" s="229"/>
      <c r="P29" s="292"/>
      <c r="Q29" s="293"/>
      <c r="R29" s="293"/>
      <c r="S29" s="294"/>
      <c r="T29" s="531"/>
      <c r="U29" s="531"/>
    </row>
    <row r="30" spans="1:21" s="200" customFormat="1" ht="31.5" x14ac:dyDescent="0.25">
      <c r="A30" s="529">
        <v>28</v>
      </c>
      <c r="B30" s="64"/>
      <c r="C30" s="64" t="s">
        <v>783</v>
      </c>
      <c r="D30" s="64" t="s">
        <v>810</v>
      </c>
      <c r="E30" s="530">
        <v>41927</v>
      </c>
      <c r="F30" s="530">
        <v>41964</v>
      </c>
      <c r="G30" s="529">
        <v>181</v>
      </c>
      <c r="H30" s="207">
        <v>3</v>
      </c>
      <c r="I30" s="529">
        <v>1</v>
      </c>
      <c r="J30" s="64"/>
      <c r="K30" s="64">
        <v>56</v>
      </c>
      <c r="L30" s="64"/>
      <c r="M30" s="64"/>
      <c r="N30" s="228"/>
      <c r="O30" s="229"/>
      <c r="P30" s="292"/>
      <c r="Q30" s="293"/>
      <c r="R30" s="293"/>
      <c r="S30" s="294"/>
      <c r="T30" s="531"/>
      <c r="U30" s="531"/>
    </row>
    <row r="31" spans="1:21" s="200" customFormat="1" ht="31.5" x14ac:dyDescent="0.25">
      <c r="A31" s="529">
        <v>29</v>
      </c>
      <c r="B31" s="64"/>
      <c r="C31" s="64" t="s">
        <v>783</v>
      </c>
      <c r="D31" s="64" t="s">
        <v>811</v>
      </c>
      <c r="E31" s="530">
        <v>41701</v>
      </c>
      <c r="F31" s="530">
        <v>41735</v>
      </c>
      <c r="G31" s="529">
        <v>181</v>
      </c>
      <c r="H31" s="207">
        <v>4</v>
      </c>
      <c r="I31" s="529">
        <v>1</v>
      </c>
      <c r="J31" s="64"/>
      <c r="K31" s="64">
        <v>141</v>
      </c>
      <c r="L31" s="64"/>
      <c r="M31" s="64"/>
      <c r="N31" s="228"/>
      <c r="O31" s="229"/>
      <c r="P31" s="292"/>
      <c r="Q31" s="293"/>
      <c r="R31" s="293"/>
      <c r="S31" s="294"/>
      <c r="T31" s="531"/>
      <c r="U31" s="531"/>
    </row>
    <row r="32" spans="1:21" s="200" customFormat="1" ht="31.5" x14ac:dyDescent="0.25">
      <c r="A32" s="529">
        <v>30</v>
      </c>
      <c r="B32" s="64"/>
      <c r="C32" s="64" t="s">
        <v>783</v>
      </c>
      <c r="D32" s="64" t="s">
        <v>812</v>
      </c>
      <c r="E32" s="530">
        <v>41680</v>
      </c>
      <c r="F32" s="530">
        <v>41696</v>
      </c>
      <c r="G32" s="529">
        <v>181</v>
      </c>
      <c r="H32" s="207">
        <v>5</v>
      </c>
      <c r="I32" s="529">
        <v>1</v>
      </c>
      <c r="J32" s="64"/>
      <c r="K32" s="64">
        <f>388-202</f>
        <v>186</v>
      </c>
      <c r="L32" s="64"/>
      <c r="M32" s="64"/>
      <c r="N32" s="228"/>
      <c r="O32" s="229"/>
      <c r="P32" s="292"/>
      <c r="Q32" s="293"/>
      <c r="R32" s="293"/>
      <c r="S32" s="294"/>
      <c r="T32" s="531"/>
      <c r="U32" s="531"/>
    </row>
    <row r="33" spans="1:21" s="200" customFormat="1" ht="31.5" x14ac:dyDescent="0.25">
      <c r="A33" s="529">
        <v>31</v>
      </c>
      <c r="B33" s="64"/>
      <c r="C33" s="64" t="s">
        <v>783</v>
      </c>
      <c r="D33" s="64" t="s">
        <v>812</v>
      </c>
      <c r="E33" s="530">
        <v>41708</v>
      </c>
      <c r="F33" s="530">
        <v>41710</v>
      </c>
      <c r="G33" s="529">
        <v>181</v>
      </c>
      <c r="H33" s="207">
        <v>6</v>
      </c>
      <c r="I33" s="529">
        <v>1</v>
      </c>
      <c r="J33" s="64"/>
      <c r="K33" s="64">
        <f>586-387</f>
        <v>199</v>
      </c>
      <c r="L33" s="64"/>
      <c r="M33" s="64"/>
      <c r="N33" s="228"/>
      <c r="O33" s="229"/>
      <c r="P33" s="292"/>
      <c r="Q33" s="293"/>
      <c r="R33" s="293"/>
      <c r="S33" s="294"/>
      <c r="T33" s="531"/>
      <c r="U33" s="531"/>
    </row>
    <row r="34" spans="1:21" s="200" customFormat="1" ht="31.5" x14ac:dyDescent="0.25">
      <c r="A34" s="529">
        <v>32</v>
      </c>
      <c r="B34" s="64"/>
      <c r="C34" s="64" t="s">
        <v>783</v>
      </c>
      <c r="D34" s="64" t="s">
        <v>812</v>
      </c>
      <c r="E34" s="530">
        <v>41730</v>
      </c>
      <c r="F34" s="530">
        <v>41758</v>
      </c>
      <c r="G34" s="529">
        <v>181</v>
      </c>
      <c r="H34" s="207">
        <v>7</v>
      </c>
      <c r="I34" s="529">
        <v>1</v>
      </c>
      <c r="J34" s="64"/>
      <c r="K34" s="64">
        <f>787-587</f>
        <v>200</v>
      </c>
      <c r="L34" s="64"/>
      <c r="M34" s="64"/>
      <c r="N34" s="228"/>
      <c r="O34" s="229"/>
      <c r="P34" s="292"/>
      <c r="Q34" s="293"/>
      <c r="R34" s="293"/>
      <c r="S34" s="294"/>
      <c r="T34" s="531"/>
      <c r="U34" s="531"/>
    </row>
    <row r="35" spans="1:21" s="200" customFormat="1" ht="31.5" x14ac:dyDescent="0.25">
      <c r="A35" s="529">
        <v>33</v>
      </c>
      <c r="B35" s="64"/>
      <c r="C35" s="64" t="s">
        <v>783</v>
      </c>
      <c r="D35" s="64" t="s">
        <v>812</v>
      </c>
      <c r="E35" s="530">
        <v>41759</v>
      </c>
      <c r="F35" s="530">
        <v>41781</v>
      </c>
      <c r="G35" s="529">
        <v>182</v>
      </c>
      <c r="H35" s="207">
        <v>1</v>
      </c>
      <c r="I35" s="529">
        <v>1</v>
      </c>
      <c r="J35" s="64"/>
      <c r="K35" s="64">
        <f>986-788</f>
        <v>198</v>
      </c>
      <c r="L35" s="64"/>
      <c r="M35" s="64"/>
      <c r="N35" s="228"/>
      <c r="O35" s="229"/>
      <c r="P35" s="292"/>
      <c r="Q35" s="293"/>
      <c r="R35" s="293"/>
      <c r="S35" s="294"/>
      <c r="T35" s="531"/>
      <c r="U35" s="531"/>
    </row>
    <row r="36" spans="1:21" s="200" customFormat="1" ht="31.5" x14ac:dyDescent="0.25">
      <c r="A36" s="529">
        <v>34</v>
      </c>
      <c r="B36" s="64"/>
      <c r="C36" s="64" t="s">
        <v>783</v>
      </c>
      <c r="D36" s="64" t="s">
        <v>812</v>
      </c>
      <c r="E36" s="530">
        <v>41795</v>
      </c>
      <c r="F36" s="530">
        <v>41831</v>
      </c>
      <c r="G36" s="529">
        <v>182</v>
      </c>
      <c r="H36" s="207">
        <v>2</v>
      </c>
      <c r="I36" s="529">
        <v>1</v>
      </c>
      <c r="J36" s="64"/>
      <c r="K36" s="64">
        <f>1185-987</f>
        <v>198</v>
      </c>
      <c r="L36" s="64"/>
      <c r="M36" s="64"/>
      <c r="N36" s="228"/>
      <c r="O36" s="229"/>
      <c r="P36" s="292"/>
      <c r="Q36" s="293"/>
      <c r="R36" s="293"/>
      <c r="S36" s="294"/>
      <c r="T36" s="531"/>
      <c r="U36" s="531"/>
    </row>
    <row r="37" spans="1:21" s="200" customFormat="1" ht="31.5" x14ac:dyDescent="0.25">
      <c r="A37" s="529">
        <v>35</v>
      </c>
      <c r="B37" s="64"/>
      <c r="C37" s="64" t="s">
        <v>783</v>
      </c>
      <c r="D37" s="64" t="s">
        <v>812</v>
      </c>
      <c r="E37" s="530">
        <v>41831</v>
      </c>
      <c r="F37" s="530">
        <v>41864</v>
      </c>
      <c r="G37" s="529">
        <v>182</v>
      </c>
      <c r="H37" s="207">
        <v>3</v>
      </c>
      <c r="I37" s="529">
        <v>1</v>
      </c>
      <c r="J37" s="64"/>
      <c r="K37" s="64">
        <f>1387-1187</f>
        <v>200</v>
      </c>
      <c r="L37" s="64"/>
      <c r="M37" s="64"/>
      <c r="N37" s="228"/>
      <c r="O37" s="229"/>
      <c r="P37" s="292"/>
      <c r="Q37" s="293"/>
      <c r="R37" s="293"/>
      <c r="S37" s="294"/>
      <c r="T37" s="531"/>
      <c r="U37" s="531"/>
    </row>
    <row r="38" spans="1:21" s="200" customFormat="1" ht="31.5" x14ac:dyDescent="0.25">
      <c r="A38" s="529">
        <v>36</v>
      </c>
      <c r="B38" s="64"/>
      <c r="C38" s="64" t="s">
        <v>783</v>
      </c>
      <c r="D38" s="64" t="s">
        <v>812</v>
      </c>
      <c r="E38" s="530">
        <v>41864</v>
      </c>
      <c r="F38" s="530">
        <v>41891</v>
      </c>
      <c r="G38" s="529">
        <v>182</v>
      </c>
      <c r="H38" s="207">
        <v>4</v>
      </c>
      <c r="I38" s="529">
        <v>1</v>
      </c>
      <c r="J38" s="64"/>
      <c r="K38" s="64">
        <f>1588-1388</f>
        <v>200</v>
      </c>
      <c r="L38" s="64"/>
      <c r="M38" s="64"/>
      <c r="N38" s="228"/>
      <c r="O38" s="229"/>
      <c r="P38" s="292"/>
      <c r="Q38" s="293"/>
      <c r="R38" s="293"/>
      <c r="S38" s="294"/>
      <c r="T38" s="531"/>
      <c r="U38" s="531"/>
    </row>
    <row r="39" spans="1:21" s="200" customFormat="1" ht="31.5" x14ac:dyDescent="0.25">
      <c r="A39" s="529">
        <v>37</v>
      </c>
      <c r="B39" s="64"/>
      <c r="C39" s="64" t="s">
        <v>783</v>
      </c>
      <c r="D39" s="64" t="s">
        <v>812</v>
      </c>
      <c r="E39" s="530">
        <v>41891</v>
      </c>
      <c r="F39" s="530">
        <v>41912</v>
      </c>
      <c r="G39" s="529">
        <v>182</v>
      </c>
      <c r="H39" s="207">
        <v>5</v>
      </c>
      <c r="I39" s="529">
        <v>1</v>
      </c>
      <c r="J39" s="64"/>
      <c r="K39" s="64">
        <f>1789-1589</f>
        <v>200</v>
      </c>
      <c r="L39" s="64"/>
      <c r="M39" s="64"/>
      <c r="N39" s="228"/>
      <c r="O39" s="229"/>
      <c r="P39" s="292"/>
      <c r="Q39" s="293"/>
      <c r="R39" s="293"/>
      <c r="S39" s="294"/>
      <c r="T39" s="531"/>
      <c r="U39" s="531"/>
    </row>
    <row r="40" spans="1:21" s="200" customFormat="1" ht="31.5" x14ac:dyDescent="0.25">
      <c r="A40" s="529">
        <v>38</v>
      </c>
      <c r="B40" s="64"/>
      <c r="C40" s="64" t="s">
        <v>783</v>
      </c>
      <c r="D40" s="64" t="s">
        <v>812</v>
      </c>
      <c r="E40" s="530">
        <v>41920</v>
      </c>
      <c r="F40" s="530">
        <v>41941</v>
      </c>
      <c r="G40" s="529">
        <v>182</v>
      </c>
      <c r="H40" s="207">
        <v>6</v>
      </c>
      <c r="I40" s="529">
        <v>1</v>
      </c>
      <c r="J40" s="64"/>
      <c r="K40" s="64">
        <f>1990-1790</f>
        <v>200</v>
      </c>
      <c r="L40" s="64"/>
      <c r="M40" s="64"/>
      <c r="N40" s="228"/>
      <c r="O40" s="229"/>
      <c r="P40" s="292"/>
      <c r="Q40" s="293"/>
      <c r="R40" s="293"/>
      <c r="S40" s="294"/>
      <c r="T40" s="531"/>
      <c r="U40" s="531"/>
    </row>
    <row r="41" spans="1:21" s="200" customFormat="1" ht="31.5" x14ac:dyDescent="0.25">
      <c r="A41" s="529">
        <v>39</v>
      </c>
      <c r="B41" s="64"/>
      <c r="C41" s="64" t="s">
        <v>783</v>
      </c>
      <c r="D41" s="64" t="s">
        <v>812</v>
      </c>
      <c r="E41" s="530" t="s">
        <v>813</v>
      </c>
      <c r="F41" s="530">
        <v>41957</v>
      </c>
      <c r="G41" s="529">
        <v>183</v>
      </c>
      <c r="H41" s="207">
        <v>1</v>
      </c>
      <c r="I41" s="529">
        <v>1</v>
      </c>
      <c r="J41" s="64"/>
      <c r="K41" s="64">
        <f>2187-1991</f>
        <v>196</v>
      </c>
      <c r="L41" s="64"/>
      <c r="M41" s="64"/>
      <c r="N41" s="228"/>
      <c r="O41" s="229"/>
      <c r="P41" s="292"/>
      <c r="Q41" s="293"/>
      <c r="R41" s="293"/>
      <c r="S41" s="294"/>
      <c r="T41" s="531"/>
      <c r="U41" s="531"/>
    </row>
    <row r="42" spans="1:21" s="200" customFormat="1" ht="31.5" x14ac:dyDescent="0.25">
      <c r="A42" s="529">
        <v>40</v>
      </c>
      <c r="B42" s="64"/>
      <c r="C42" s="64" t="s">
        <v>783</v>
      </c>
      <c r="D42" s="64" t="s">
        <v>812</v>
      </c>
      <c r="E42" s="530">
        <v>41961</v>
      </c>
      <c r="F42" s="530">
        <v>41924</v>
      </c>
      <c r="G42" s="529">
        <v>183</v>
      </c>
      <c r="H42" s="207">
        <v>2</v>
      </c>
      <c r="I42" s="529">
        <v>1</v>
      </c>
      <c r="J42" s="64"/>
      <c r="K42" s="64">
        <f>2390-2188</f>
        <v>202</v>
      </c>
      <c r="L42" s="64"/>
      <c r="M42" s="64"/>
      <c r="N42" s="228"/>
      <c r="O42" s="229"/>
      <c r="P42" s="292"/>
      <c r="Q42" s="293"/>
      <c r="R42" s="293"/>
      <c r="S42" s="294"/>
      <c r="T42" s="531"/>
      <c r="U42" s="531"/>
    </row>
    <row r="43" spans="1:21" s="200" customFormat="1" ht="31.5" x14ac:dyDescent="0.25">
      <c r="A43" s="529">
        <v>41</v>
      </c>
      <c r="B43" s="64"/>
      <c r="C43" s="64" t="s">
        <v>783</v>
      </c>
      <c r="D43" s="64" t="s">
        <v>812</v>
      </c>
      <c r="E43" s="530">
        <v>41989</v>
      </c>
      <c r="F43" s="530">
        <v>41990</v>
      </c>
      <c r="G43" s="529">
        <v>183</v>
      </c>
      <c r="H43" s="207">
        <v>3</v>
      </c>
      <c r="I43" s="529">
        <v>1</v>
      </c>
      <c r="J43" s="64"/>
      <c r="K43" s="64">
        <f>2452-2391</f>
        <v>61</v>
      </c>
      <c r="L43" s="64"/>
      <c r="M43" s="64"/>
      <c r="N43" s="228"/>
      <c r="O43" s="229"/>
      <c r="P43" s="292"/>
      <c r="Q43" s="293"/>
      <c r="R43" s="293"/>
      <c r="S43" s="294"/>
      <c r="T43" s="531"/>
      <c r="U43" s="531"/>
    </row>
    <row r="44" spans="1:21" s="200" customFormat="1" ht="47.25" x14ac:dyDescent="0.25">
      <c r="A44" s="529">
        <v>42</v>
      </c>
      <c r="B44" s="64"/>
      <c r="C44" s="64" t="s">
        <v>783</v>
      </c>
      <c r="D44" s="64" t="s">
        <v>814</v>
      </c>
      <c r="E44" s="530">
        <v>41757</v>
      </c>
      <c r="F44" s="530">
        <v>41757</v>
      </c>
      <c r="G44" s="529">
        <v>183</v>
      </c>
      <c r="H44" s="207">
        <v>4</v>
      </c>
      <c r="I44" s="529">
        <v>1</v>
      </c>
      <c r="J44" s="64"/>
      <c r="K44" s="64">
        <v>301</v>
      </c>
      <c r="L44" s="64"/>
      <c r="M44" s="64"/>
      <c r="N44" s="228"/>
      <c r="O44" s="229"/>
      <c r="P44" s="292"/>
      <c r="Q44" s="293"/>
      <c r="R44" s="293"/>
      <c r="S44" s="294"/>
      <c r="T44" s="531"/>
      <c r="U44" s="531"/>
    </row>
    <row r="45" spans="1:21" s="200" customFormat="1" ht="63" x14ac:dyDescent="0.25">
      <c r="A45" s="529">
        <v>43</v>
      </c>
      <c r="B45" s="64"/>
      <c r="C45" s="64" t="s">
        <v>783</v>
      </c>
      <c r="D45" s="64" t="s">
        <v>815</v>
      </c>
      <c r="E45" s="530">
        <v>41699</v>
      </c>
      <c r="F45" s="530">
        <v>41912</v>
      </c>
      <c r="G45" s="529">
        <v>183</v>
      </c>
      <c r="H45" s="207">
        <v>5</v>
      </c>
      <c r="I45" s="529">
        <v>1</v>
      </c>
      <c r="J45" s="64"/>
      <c r="K45" s="64">
        <v>143</v>
      </c>
      <c r="L45" s="64"/>
      <c r="M45" s="64"/>
      <c r="N45" s="228"/>
      <c r="O45" s="229"/>
      <c r="P45" s="292"/>
      <c r="Q45" s="293"/>
      <c r="R45" s="293"/>
      <c r="S45" s="294"/>
      <c r="T45" s="531"/>
      <c r="U45" s="531"/>
    </row>
    <row r="46" spans="1:21" s="200" customFormat="1" ht="78.75" x14ac:dyDescent="0.25">
      <c r="A46" s="529">
        <v>44</v>
      </c>
      <c r="B46" s="64"/>
      <c r="C46" s="64" t="s">
        <v>783</v>
      </c>
      <c r="D46" s="64" t="s">
        <v>816</v>
      </c>
      <c r="E46" s="530">
        <v>42044</v>
      </c>
      <c r="F46" s="530">
        <v>42163</v>
      </c>
      <c r="G46" s="529">
        <v>183</v>
      </c>
      <c r="H46" s="207">
        <v>6</v>
      </c>
      <c r="I46" s="529">
        <v>1</v>
      </c>
      <c r="J46" s="64"/>
      <c r="K46" s="64">
        <v>302</v>
      </c>
      <c r="L46" s="64"/>
      <c r="M46" s="64"/>
      <c r="N46" s="228"/>
      <c r="O46" s="229"/>
      <c r="P46" s="292"/>
      <c r="Q46" s="293"/>
      <c r="R46" s="293"/>
      <c r="S46" s="294"/>
      <c r="T46" s="531"/>
      <c r="U46" s="531"/>
    </row>
    <row r="47" spans="1:21" s="200" customFormat="1" ht="47.25" x14ac:dyDescent="0.25">
      <c r="A47" s="529">
        <v>45</v>
      </c>
      <c r="B47" s="64"/>
      <c r="C47" s="64" t="s">
        <v>783</v>
      </c>
      <c r="D47" s="64" t="s">
        <v>817</v>
      </c>
      <c r="E47" s="530">
        <v>42017</v>
      </c>
      <c r="F47" s="530">
        <v>42017</v>
      </c>
      <c r="G47" s="529">
        <v>184</v>
      </c>
      <c r="H47" s="207">
        <v>1</v>
      </c>
      <c r="I47" s="529">
        <v>1</v>
      </c>
      <c r="J47" s="64"/>
      <c r="K47" s="64" t="s">
        <v>787</v>
      </c>
      <c r="L47" s="64"/>
      <c r="M47" s="64"/>
      <c r="N47" s="228"/>
      <c r="O47" s="229"/>
      <c r="P47" s="292"/>
      <c r="Q47" s="293"/>
      <c r="R47" s="293"/>
      <c r="S47" s="294"/>
      <c r="T47" s="531"/>
      <c r="U47" s="531"/>
    </row>
    <row r="48" spans="1:21" s="200" customFormat="1" ht="110.25" customHeight="1" x14ac:dyDescent="0.25">
      <c r="A48" s="529">
        <v>46</v>
      </c>
      <c r="B48" s="64"/>
      <c r="C48" s="64" t="s">
        <v>783</v>
      </c>
      <c r="D48" s="64" t="s">
        <v>817</v>
      </c>
      <c r="E48" s="530">
        <v>41913</v>
      </c>
      <c r="F48" s="530">
        <v>42093</v>
      </c>
      <c r="G48" s="529">
        <v>184</v>
      </c>
      <c r="H48" s="207">
        <v>2</v>
      </c>
      <c r="I48" s="529">
        <v>1</v>
      </c>
      <c r="J48" s="64"/>
      <c r="K48" s="64">
        <v>70</v>
      </c>
      <c r="L48" s="64"/>
      <c r="M48" s="64"/>
      <c r="N48" s="228"/>
      <c r="O48" s="229"/>
      <c r="P48" s="532" t="s">
        <v>818</v>
      </c>
      <c r="Q48" s="533"/>
      <c r="R48" s="533"/>
      <c r="S48" s="534"/>
      <c r="T48" s="535"/>
      <c r="U48" s="531"/>
    </row>
    <row r="49" spans="1:21" s="200" customFormat="1" ht="31.5" x14ac:dyDescent="0.25">
      <c r="A49" s="529">
        <v>47</v>
      </c>
      <c r="B49" s="64"/>
      <c r="C49" s="64" t="s">
        <v>783</v>
      </c>
      <c r="D49" s="64" t="s">
        <v>819</v>
      </c>
      <c r="E49" s="530" t="s">
        <v>820</v>
      </c>
      <c r="F49" s="530">
        <v>42493</v>
      </c>
      <c r="G49" s="529">
        <v>184</v>
      </c>
      <c r="H49" s="207">
        <v>3</v>
      </c>
      <c r="I49" s="529">
        <v>1</v>
      </c>
      <c r="J49" s="64"/>
      <c r="K49" s="64">
        <v>200</v>
      </c>
      <c r="L49" s="64"/>
      <c r="M49" s="64"/>
      <c r="N49" s="228"/>
      <c r="O49" s="229"/>
      <c r="P49" s="292"/>
      <c r="Q49" s="293"/>
      <c r="R49" s="293"/>
      <c r="S49" s="294"/>
      <c r="T49" s="531"/>
      <c r="U49" s="531"/>
    </row>
    <row r="50" spans="1:21" s="200" customFormat="1" ht="31.5" x14ac:dyDescent="0.25">
      <c r="A50" s="529">
        <v>48</v>
      </c>
      <c r="B50" s="64"/>
      <c r="C50" s="64" t="s">
        <v>783</v>
      </c>
      <c r="D50" s="64" t="s">
        <v>819</v>
      </c>
      <c r="E50" s="530">
        <v>42493</v>
      </c>
      <c r="F50" s="530">
        <v>42549</v>
      </c>
      <c r="G50" s="529">
        <v>184</v>
      </c>
      <c r="H50" s="207">
        <v>4</v>
      </c>
      <c r="I50" s="529">
        <v>1</v>
      </c>
      <c r="J50" s="64"/>
      <c r="K50" s="64">
        <f>405-201</f>
        <v>204</v>
      </c>
      <c r="L50" s="64"/>
      <c r="M50" s="64"/>
      <c r="N50" s="228"/>
      <c r="O50" s="229"/>
      <c r="P50" s="292"/>
      <c r="Q50" s="293"/>
      <c r="R50" s="293"/>
      <c r="S50" s="294"/>
      <c r="T50" s="531"/>
      <c r="U50" s="531"/>
    </row>
    <row r="51" spans="1:21" s="200" customFormat="1" ht="31.5" x14ac:dyDescent="0.25">
      <c r="A51" s="529">
        <v>49</v>
      </c>
      <c r="B51" s="64"/>
      <c r="C51" s="64" t="s">
        <v>783</v>
      </c>
      <c r="D51" s="64" t="s">
        <v>819</v>
      </c>
      <c r="E51" s="530">
        <v>42580</v>
      </c>
      <c r="F51" s="530">
        <v>42671</v>
      </c>
      <c r="G51" s="529">
        <v>184</v>
      </c>
      <c r="H51" s="207">
        <v>5</v>
      </c>
      <c r="I51" s="529">
        <v>1</v>
      </c>
      <c r="J51" s="64"/>
      <c r="K51" s="64">
        <f>605-406</f>
        <v>199</v>
      </c>
      <c r="L51" s="64"/>
      <c r="M51" s="64"/>
      <c r="N51" s="228"/>
      <c r="O51" s="229"/>
      <c r="P51" s="292"/>
      <c r="Q51" s="293"/>
      <c r="R51" s="293"/>
      <c r="S51" s="294"/>
      <c r="T51" s="531"/>
      <c r="U51" s="531"/>
    </row>
    <row r="52" spans="1:21" s="200" customFormat="1" ht="31.5" x14ac:dyDescent="0.25">
      <c r="A52" s="529">
        <v>50</v>
      </c>
      <c r="B52" s="64"/>
      <c r="C52" s="64" t="s">
        <v>783</v>
      </c>
      <c r="D52" s="64" t="s">
        <v>819</v>
      </c>
      <c r="E52" s="530">
        <v>42671</v>
      </c>
      <c r="F52" s="530">
        <v>42734</v>
      </c>
      <c r="G52" s="529">
        <v>184</v>
      </c>
      <c r="H52" s="207">
        <v>6</v>
      </c>
      <c r="I52" s="529">
        <v>1</v>
      </c>
      <c r="J52" s="64"/>
      <c r="K52" s="64">
        <f>710-606</f>
        <v>104</v>
      </c>
      <c r="L52" s="64"/>
      <c r="M52" s="64"/>
      <c r="N52" s="228"/>
      <c r="O52" s="229"/>
      <c r="P52" s="292"/>
      <c r="Q52" s="293"/>
      <c r="R52" s="293"/>
      <c r="S52" s="294"/>
      <c r="T52" s="531"/>
      <c r="U52" s="531"/>
    </row>
    <row r="53" spans="1:21" s="200" customFormat="1" ht="31.5" x14ac:dyDescent="0.25">
      <c r="A53" s="529">
        <v>51</v>
      </c>
      <c r="B53" s="64"/>
      <c r="C53" s="64" t="s">
        <v>783</v>
      </c>
      <c r="D53" s="64" t="s">
        <v>821</v>
      </c>
      <c r="E53" s="530">
        <v>42369</v>
      </c>
      <c r="F53" s="530">
        <v>42419</v>
      </c>
      <c r="G53" s="529">
        <v>184</v>
      </c>
      <c r="H53" s="207">
        <v>7</v>
      </c>
      <c r="I53" s="529">
        <v>1</v>
      </c>
      <c r="J53" s="64"/>
      <c r="K53" s="64">
        <v>210</v>
      </c>
      <c r="L53" s="64"/>
      <c r="M53" s="64"/>
      <c r="N53" s="228"/>
      <c r="O53" s="229"/>
      <c r="P53" s="292"/>
      <c r="Q53" s="293"/>
      <c r="R53" s="293"/>
      <c r="S53" s="294"/>
      <c r="T53" s="531"/>
      <c r="U53" s="531"/>
    </row>
    <row r="54" spans="1:21" s="200" customFormat="1" ht="31.5" x14ac:dyDescent="0.25">
      <c r="A54" s="529">
        <v>52</v>
      </c>
      <c r="B54" s="64"/>
      <c r="C54" s="64" t="s">
        <v>783</v>
      </c>
      <c r="D54" s="64" t="s">
        <v>821</v>
      </c>
      <c r="E54" s="530">
        <v>42422</v>
      </c>
      <c r="F54" s="530">
        <v>42467</v>
      </c>
      <c r="G54" s="529">
        <v>185</v>
      </c>
      <c r="H54" s="207">
        <v>1</v>
      </c>
      <c r="I54" s="529">
        <v>1</v>
      </c>
      <c r="J54" s="64"/>
      <c r="K54" s="64">
        <f>417-211</f>
        <v>206</v>
      </c>
      <c r="L54" s="64"/>
      <c r="M54" s="64"/>
      <c r="N54" s="228"/>
      <c r="O54" s="229"/>
      <c r="P54" s="292"/>
      <c r="Q54" s="293"/>
      <c r="R54" s="293"/>
      <c r="S54" s="294"/>
      <c r="T54" s="531"/>
      <c r="U54" s="531"/>
    </row>
    <row r="55" spans="1:21" s="200" customFormat="1" ht="31.5" x14ac:dyDescent="0.25">
      <c r="A55" s="529">
        <v>53</v>
      </c>
      <c r="B55" s="64"/>
      <c r="C55" s="64" t="s">
        <v>783</v>
      </c>
      <c r="D55" s="64" t="s">
        <v>821</v>
      </c>
      <c r="E55" s="530">
        <v>42471</v>
      </c>
      <c r="F55" s="530">
        <v>42496</v>
      </c>
      <c r="G55" s="529">
        <v>185</v>
      </c>
      <c r="H55" s="207">
        <v>2</v>
      </c>
      <c r="I55" s="529">
        <v>1</v>
      </c>
      <c r="J55" s="64"/>
      <c r="K55" s="64">
        <f>617-418</f>
        <v>199</v>
      </c>
      <c r="L55" s="64"/>
      <c r="M55" s="64"/>
      <c r="N55" s="228"/>
      <c r="O55" s="229"/>
      <c r="P55" s="292"/>
      <c r="Q55" s="293"/>
      <c r="R55" s="293"/>
      <c r="S55" s="294"/>
      <c r="T55" s="531"/>
      <c r="U55" s="531"/>
    </row>
    <row r="56" spans="1:21" s="200" customFormat="1" ht="31.5" x14ac:dyDescent="0.25">
      <c r="A56" s="529">
        <v>54</v>
      </c>
      <c r="B56" s="64"/>
      <c r="C56" s="64" t="s">
        <v>783</v>
      </c>
      <c r="D56" s="64" t="s">
        <v>821</v>
      </c>
      <c r="E56" s="530">
        <v>42481</v>
      </c>
      <c r="F56" s="530">
        <v>42530</v>
      </c>
      <c r="G56" s="529">
        <v>185</v>
      </c>
      <c r="H56" s="207">
        <v>3</v>
      </c>
      <c r="I56" s="529">
        <v>1</v>
      </c>
      <c r="J56" s="64"/>
      <c r="K56" s="64">
        <f>822-618</f>
        <v>204</v>
      </c>
      <c r="L56" s="64"/>
      <c r="M56" s="64"/>
      <c r="N56" s="228"/>
      <c r="O56" s="229"/>
      <c r="P56" s="292"/>
      <c r="Q56" s="293"/>
      <c r="R56" s="293"/>
      <c r="S56" s="294"/>
      <c r="T56" s="531"/>
      <c r="U56" s="531"/>
    </row>
    <row r="57" spans="1:21" s="200" customFormat="1" ht="31.5" x14ac:dyDescent="0.25">
      <c r="A57" s="529">
        <v>55</v>
      </c>
      <c r="B57" s="64"/>
      <c r="C57" s="64" t="s">
        <v>783</v>
      </c>
      <c r="D57" s="64" t="s">
        <v>821</v>
      </c>
      <c r="E57" s="530">
        <v>42523</v>
      </c>
      <c r="F57" s="530">
        <v>42543</v>
      </c>
      <c r="G57" s="529">
        <v>185</v>
      </c>
      <c r="H57" s="207">
        <v>4</v>
      </c>
      <c r="I57" s="529">
        <v>1</v>
      </c>
      <c r="J57" s="64"/>
      <c r="K57" s="64">
        <f>1022-823</f>
        <v>199</v>
      </c>
      <c r="L57" s="64"/>
      <c r="M57" s="64"/>
      <c r="N57" s="228"/>
      <c r="O57" s="229"/>
      <c r="P57" s="292"/>
      <c r="Q57" s="293"/>
      <c r="R57" s="293"/>
      <c r="S57" s="294"/>
      <c r="T57" s="531"/>
      <c r="U57" s="531"/>
    </row>
    <row r="58" spans="1:21" s="200" customFormat="1" ht="31.5" x14ac:dyDescent="0.25">
      <c r="A58" s="529">
        <v>56</v>
      </c>
      <c r="B58" s="64"/>
      <c r="C58" s="64" t="s">
        <v>783</v>
      </c>
      <c r="D58" s="64" t="s">
        <v>821</v>
      </c>
      <c r="E58" s="530">
        <v>42543</v>
      </c>
      <c r="F58" s="530">
        <v>42565</v>
      </c>
      <c r="G58" s="529">
        <v>185</v>
      </c>
      <c r="H58" s="207">
        <v>5</v>
      </c>
      <c r="I58" s="529">
        <v>1</v>
      </c>
      <c r="J58" s="64"/>
      <c r="K58" s="64">
        <f>1224-1024</f>
        <v>200</v>
      </c>
      <c r="L58" s="64"/>
      <c r="M58" s="64"/>
      <c r="N58" s="228"/>
      <c r="O58" s="229"/>
      <c r="P58" s="292"/>
      <c r="Q58" s="293"/>
      <c r="R58" s="293"/>
      <c r="S58" s="294"/>
      <c r="T58" s="531"/>
      <c r="U58" s="531"/>
    </row>
    <row r="59" spans="1:21" s="200" customFormat="1" ht="31.5" x14ac:dyDescent="0.25">
      <c r="A59" s="529">
        <v>57</v>
      </c>
      <c r="B59" s="64"/>
      <c r="C59" s="64" t="s">
        <v>783</v>
      </c>
      <c r="D59" s="64" t="s">
        <v>821</v>
      </c>
      <c r="E59" s="530">
        <v>42564</v>
      </c>
      <c r="F59" s="530">
        <v>42580</v>
      </c>
      <c r="G59" s="529">
        <v>185</v>
      </c>
      <c r="H59" s="207">
        <v>6</v>
      </c>
      <c r="I59" s="529">
        <v>1</v>
      </c>
      <c r="J59" s="64"/>
      <c r="K59" s="64">
        <f>1425-1225</f>
        <v>200</v>
      </c>
      <c r="L59" s="64"/>
      <c r="M59" s="64"/>
      <c r="N59" s="228"/>
      <c r="O59" s="229"/>
      <c r="P59" s="292"/>
      <c r="Q59" s="293"/>
      <c r="R59" s="293"/>
      <c r="S59" s="294"/>
      <c r="T59" s="531"/>
      <c r="U59" s="531"/>
    </row>
    <row r="60" spans="1:21" s="200" customFormat="1" ht="31.5" x14ac:dyDescent="0.25">
      <c r="A60" s="529">
        <v>58</v>
      </c>
      <c r="B60" s="64"/>
      <c r="C60" s="64" t="s">
        <v>783</v>
      </c>
      <c r="D60" s="64" t="s">
        <v>821</v>
      </c>
      <c r="E60" s="530">
        <v>42580</v>
      </c>
      <c r="F60" s="530">
        <v>42607</v>
      </c>
      <c r="G60" s="529">
        <v>186</v>
      </c>
      <c r="H60" s="207">
        <v>1</v>
      </c>
      <c r="I60" s="529">
        <v>1</v>
      </c>
      <c r="J60" s="64"/>
      <c r="K60" s="64">
        <f>1626-1426</f>
        <v>200</v>
      </c>
      <c r="L60" s="64"/>
      <c r="M60" s="64"/>
      <c r="N60" s="228"/>
      <c r="O60" s="229"/>
      <c r="P60" s="292"/>
      <c r="Q60" s="293"/>
      <c r="R60" s="293"/>
      <c r="S60" s="294"/>
      <c r="T60" s="531"/>
      <c r="U60" s="531"/>
    </row>
    <row r="61" spans="1:21" s="200" customFormat="1" ht="31.5" x14ac:dyDescent="0.25">
      <c r="A61" s="529">
        <v>59</v>
      </c>
      <c r="B61" s="64"/>
      <c r="C61" s="64" t="s">
        <v>783</v>
      </c>
      <c r="D61" s="64" t="s">
        <v>821</v>
      </c>
      <c r="E61" s="530">
        <v>42607</v>
      </c>
      <c r="F61" s="530">
        <v>42646</v>
      </c>
      <c r="G61" s="529">
        <v>186</v>
      </c>
      <c r="H61" s="207">
        <v>2</v>
      </c>
      <c r="I61" s="529">
        <v>1</v>
      </c>
      <c r="J61" s="64"/>
      <c r="K61" s="64">
        <f>1829-1627</f>
        <v>202</v>
      </c>
      <c r="L61" s="64"/>
      <c r="M61" s="64"/>
      <c r="N61" s="228"/>
      <c r="O61" s="229"/>
      <c r="P61" s="292"/>
      <c r="Q61" s="293"/>
      <c r="R61" s="293"/>
      <c r="S61" s="294"/>
      <c r="T61" s="531"/>
      <c r="U61" s="531"/>
    </row>
    <row r="62" spans="1:21" s="200" customFormat="1" ht="31.5" x14ac:dyDescent="0.25">
      <c r="A62" s="529">
        <v>60</v>
      </c>
      <c r="B62" s="64"/>
      <c r="C62" s="64" t="s">
        <v>783</v>
      </c>
      <c r="D62" s="64" t="s">
        <v>821</v>
      </c>
      <c r="E62" s="530">
        <v>42654</v>
      </c>
      <c r="F62" s="530">
        <v>42620</v>
      </c>
      <c r="G62" s="529">
        <v>186</v>
      </c>
      <c r="H62" s="207">
        <v>3</v>
      </c>
      <c r="I62" s="529">
        <v>1</v>
      </c>
      <c r="J62" s="64"/>
      <c r="K62" s="64">
        <f>2032-1830</f>
        <v>202</v>
      </c>
      <c r="L62" s="64"/>
      <c r="M62" s="64"/>
      <c r="N62" s="228"/>
      <c r="O62" s="229"/>
      <c r="P62" s="292"/>
      <c r="Q62" s="293"/>
      <c r="R62" s="293"/>
      <c r="S62" s="294"/>
      <c r="T62" s="531"/>
      <c r="U62" s="531"/>
    </row>
    <row r="63" spans="1:21" s="200" customFormat="1" ht="31.5" x14ac:dyDescent="0.25">
      <c r="A63" s="529">
        <v>61</v>
      </c>
      <c r="B63" s="64"/>
      <c r="C63" s="64" t="s">
        <v>783</v>
      </c>
      <c r="D63" s="64" t="s">
        <v>821</v>
      </c>
      <c r="E63" s="530">
        <v>42628</v>
      </c>
      <c r="F63" s="530">
        <v>42677</v>
      </c>
      <c r="G63" s="529">
        <v>186</v>
      </c>
      <c r="H63" s="207">
        <v>4</v>
      </c>
      <c r="I63" s="529">
        <v>1</v>
      </c>
      <c r="J63" s="64"/>
      <c r="K63" s="64">
        <f>2236-2033</f>
        <v>203</v>
      </c>
      <c r="L63" s="64"/>
      <c r="M63" s="64"/>
      <c r="N63" s="228"/>
      <c r="O63" s="229"/>
      <c r="P63" s="292"/>
      <c r="Q63" s="293"/>
      <c r="R63" s="293"/>
      <c r="S63" s="294"/>
      <c r="T63" s="531"/>
      <c r="U63" s="531"/>
    </row>
    <row r="64" spans="1:21" s="200" customFormat="1" ht="31.5" x14ac:dyDescent="0.25">
      <c r="A64" s="529">
        <v>62</v>
      </c>
      <c r="B64" s="64"/>
      <c r="C64" s="64" t="s">
        <v>783</v>
      </c>
      <c r="D64" s="64" t="s">
        <v>821</v>
      </c>
      <c r="E64" s="530">
        <v>42677</v>
      </c>
      <c r="F64" s="530">
        <v>42702</v>
      </c>
      <c r="G64" s="529">
        <v>186</v>
      </c>
      <c r="H64" s="207">
        <v>5</v>
      </c>
      <c r="I64" s="529">
        <v>1</v>
      </c>
      <c r="J64" s="64"/>
      <c r="K64" s="64">
        <f>2437-2237</f>
        <v>200</v>
      </c>
      <c r="L64" s="64"/>
      <c r="M64" s="64"/>
      <c r="N64" s="228"/>
      <c r="O64" s="229"/>
      <c r="P64" s="292"/>
      <c r="Q64" s="293"/>
      <c r="R64" s="293"/>
      <c r="S64" s="294"/>
      <c r="T64" s="531"/>
      <c r="U64" s="531"/>
    </row>
    <row r="65" spans="1:21" s="200" customFormat="1" ht="31.5" x14ac:dyDescent="0.25">
      <c r="A65" s="529">
        <v>63</v>
      </c>
      <c r="B65" s="64"/>
      <c r="C65" s="64" t="s">
        <v>783</v>
      </c>
      <c r="D65" s="64" t="s">
        <v>821</v>
      </c>
      <c r="E65" s="530">
        <v>42702</v>
      </c>
      <c r="F65" s="530">
        <v>42705</v>
      </c>
      <c r="G65" s="529">
        <v>186</v>
      </c>
      <c r="H65" s="207">
        <v>6</v>
      </c>
      <c r="I65" s="529">
        <v>1</v>
      </c>
      <c r="J65" s="64"/>
      <c r="K65" s="64">
        <f>2638-2438</f>
        <v>200</v>
      </c>
      <c r="L65" s="64"/>
      <c r="M65" s="64"/>
      <c r="N65" s="228"/>
      <c r="O65" s="229"/>
      <c r="P65" s="292"/>
      <c r="Q65" s="293"/>
      <c r="R65" s="293"/>
      <c r="S65" s="294"/>
      <c r="T65" s="531"/>
      <c r="U65" s="531"/>
    </row>
    <row r="66" spans="1:21" s="200" customFormat="1" ht="31.5" x14ac:dyDescent="0.25">
      <c r="A66" s="529">
        <v>64</v>
      </c>
      <c r="B66" s="64"/>
      <c r="C66" s="64" t="s">
        <v>783</v>
      </c>
      <c r="D66" s="64" t="s">
        <v>821</v>
      </c>
      <c r="E66" s="530">
        <v>42711</v>
      </c>
      <c r="F66" s="530">
        <v>42726</v>
      </c>
      <c r="G66" s="529">
        <v>186</v>
      </c>
      <c r="H66" s="207">
        <v>7</v>
      </c>
      <c r="I66" s="529">
        <v>1</v>
      </c>
      <c r="J66" s="64"/>
      <c r="K66" s="64">
        <f>2839-2639</f>
        <v>200</v>
      </c>
      <c r="L66" s="64"/>
      <c r="M66" s="64"/>
      <c r="N66" s="228"/>
      <c r="O66" s="229"/>
      <c r="P66" s="292"/>
      <c r="Q66" s="293"/>
      <c r="R66" s="293"/>
      <c r="S66" s="294"/>
      <c r="T66" s="531"/>
      <c r="U66" s="531"/>
    </row>
    <row r="67" spans="1:21" s="200" customFormat="1" ht="31.5" x14ac:dyDescent="0.25">
      <c r="A67" s="529">
        <v>65</v>
      </c>
      <c r="B67" s="64"/>
      <c r="C67" s="64" t="s">
        <v>783</v>
      </c>
      <c r="D67" s="64" t="s">
        <v>821</v>
      </c>
      <c r="E67" s="530">
        <v>42726</v>
      </c>
      <c r="F67" s="530">
        <v>42741</v>
      </c>
      <c r="G67" s="529">
        <v>187</v>
      </c>
      <c r="H67" s="207">
        <v>1</v>
      </c>
      <c r="I67" s="529">
        <v>1</v>
      </c>
      <c r="J67" s="64"/>
      <c r="K67" s="64">
        <f>3026-2840</f>
        <v>186</v>
      </c>
      <c r="L67" s="64"/>
      <c r="M67" s="64"/>
      <c r="N67" s="228"/>
      <c r="O67" s="229"/>
      <c r="P67" s="292"/>
      <c r="Q67" s="293"/>
      <c r="R67" s="293"/>
      <c r="S67" s="294"/>
      <c r="T67" s="531"/>
      <c r="U67" s="531"/>
    </row>
    <row r="68" spans="1:21" s="200" customFormat="1" ht="47.25" x14ac:dyDescent="0.25">
      <c r="A68" s="529">
        <v>66</v>
      </c>
      <c r="B68" s="64"/>
      <c r="C68" s="64" t="s">
        <v>783</v>
      </c>
      <c r="D68" s="64" t="s">
        <v>822</v>
      </c>
      <c r="E68" s="530">
        <v>42031</v>
      </c>
      <c r="F68" s="530">
        <v>42060</v>
      </c>
      <c r="G68" s="529">
        <v>187</v>
      </c>
      <c r="H68" s="207">
        <v>2</v>
      </c>
      <c r="I68" s="529">
        <v>1</v>
      </c>
      <c r="J68" s="64"/>
      <c r="K68" s="64">
        <v>188</v>
      </c>
      <c r="L68" s="64"/>
      <c r="M68" s="64"/>
      <c r="N68" s="228"/>
      <c r="O68" s="229"/>
      <c r="P68" s="292"/>
      <c r="Q68" s="293"/>
      <c r="R68" s="293"/>
      <c r="S68" s="294"/>
      <c r="T68" s="531"/>
      <c r="U68" s="531"/>
    </row>
    <row r="69" spans="1:21" s="200" customFormat="1" ht="47.25" x14ac:dyDescent="0.25">
      <c r="A69" s="529">
        <v>67</v>
      </c>
      <c r="B69" s="64"/>
      <c r="C69" s="64" t="s">
        <v>783</v>
      </c>
      <c r="D69" s="64" t="s">
        <v>823</v>
      </c>
      <c r="E69" s="530">
        <v>42083</v>
      </c>
      <c r="F69" s="530">
        <v>42115</v>
      </c>
      <c r="G69" s="529">
        <v>187</v>
      </c>
      <c r="H69" s="207">
        <v>3</v>
      </c>
      <c r="I69" s="529">
        <v>1</v>
      </c>
      <c r="J69" s="64"/>
      <c r="K69" s="64">
        <v>158</v>
      </c>
      <c r="L69" s="64"/>
      <c r="M69" s="64"/>
      <c r="N69" s="228"/>
      <c r="O69" s="229"/>
      <c r="P69" s="292"/>
      <c r="Q69" s="293"/>
      <c r="R69" s="293"/>
      <c r="S69" s="294"/>
      <c r="T69" s="531"/>
      <c r="U69" s="531"/>
    </row>
    <row r="70" spans="1:21" s="200" customFormat="1" ht="47.25" x14ac:dyDescent="0.25">
      <c r="A70" s="529">
        <v>68</v>
      </c>
      <c r="B70" s="64"/>
      <c r="C70" s="64" t="s">
        <v>783</v>
      </c>
      <c r="D70" s="64" t="s">
        <v>824</v>
      </c>
      <c r="E70" s="530">
        <v>42146</v>
      </c>
      <c r="F70" s="530">
        <v>42185</v>
      </c>
      <c r="G70" s="529">
        <v>187</v>
      </c>
      <c r="H70" s="207">
        <v>4</v>
      </c>
      <c r="I70" s="529">
        <v>1</v>
      </c>
      <c r="J70" s="64"/>
      <c r="K70" s="64">
        <v>262</v>
      </c>
      <c r="L70" s="64"/>
      <c r="M70" s="64"/>
      <c r="N70" s="228"/>
      <c r="O70" s="229"/>
      <c r="P70" s="292"/>
      <c r="Q70" s="293"/>
      <c r="R70" s="293"/>
      <c r="S70" s="294"/>
      <c r="T70" s="531"/>
      <c r="U70" s="531"/>
    </row>
    <row r="71" spans="1:21" s="200" customFormat="1" ht="47.25" x14ac:dyDescent="0.25">
      <c r="A71" s="529">
        <v>69</v>
      </c>
      <c r="B71" s="64"/>
      <c r="C71" s="64" t="s">
        <v>783</v>
      </c>
      <c r="D71" s="64" t="s">
        <v>825</v>
      </c>
      <c r="E71" s="530">
        <v>42208</v>
      </c>
      <c r="F71" s="530">
        <v>42235</v>
      </c>
      <c r="G71" s="529">
        <v>187</v>
      </c>
      <c r="H71" s="207">
        <v>5</v>
      </c>
      <c r="I71" s="529">
        <v>1</v>
      </c>
      <c r="J71" s="64"/>
      <c r="K71" s="64">
        <v>164</v>
      </c>
      <c r="L71" s="64"/>
      <c r="M71" s="64"/>
      <c r="N71" s="228"/>
      <c r="O71" s="229"/>
      <c r="P71" s="292"/>
      <c r="Q71" s="293"/>
      <c r="R71" s="293"/>
      <c r="S71" s="294"/>
      <c r="T71" s="531"/>
      <c r="U71" s="531"/>
    </row>
    <row r="72" spans="1:21" s="200" customFormat="1" ht="47.25" x14ac:dyDescent="0.25">
      <c r="A72" s="529">
        <v>70</v>
      </c>
      <c r="B72" s="64"/>
      <c r="C72" s="64" t="s">
        <v>783</v>
      </c>
      <c r="D72" s="64" t="s">
        <v>826</v>
      </c>
      <c r="E72" s="530">
        <v>42270</v>
      </c>
      <c r="F72" s="530">
        <v>42299</v>
      </c>
      <c r="G72" s="529">
        <v>187</v>
      </c>
      <c r="H72" s="207">
        <v>6</v>
      </c>
      <c r="I72" s="529">
        <v>1</v>
      </c>
      <c r="J72" s="64"/>
      <c r="K72" s="64">
        <v>174</v>
      </c>
      <c r="L72" s="64"/>
      <c r="M72" s="64"/>
      <c r="N72" s="228"/>
      <c r="O72" s="229"/>
      <c r="P72" s="292"/>
      <c r="Q72" s="293"/>
      <c r="R72" s="293"/>
      <c r="S72" s="294"/>
      <c r="T72" s="531"/>
      <c r="U72" s="531"/>
    </row>
    <row r="73" spans="1:21" s="200" customFormat="1" ht="47.25" x14ac:dyDescent="0.25">
      <c r="A73" s="529">
        <v>71</v>
      </c>
      <c r="B73" s="64"/>
      <c r="C73" s="64" t="s">
        <v>783</v>
      </c>
      <c r="D73" s="64" t="s">
        <v>827</v>
      </c>
      <c r="E73" s="530">
        <v>42336</v>
      </c>
      <c r="F73" s="530">
        <v>42366</v>
      </c>
      <c r="G73" s="529">
        <v>187</v>
      </c>
      <c r="H73" s="207">
        <v>7</v>
      </c>
      <c r="I73" s="529">
        <v>1</v>
      </c>
      <c r="J73" s="64"/>
      <c r="K73" s="64">
        <v>191</v>
      </c>
      <c r="L73" s="64"/>
      <c r="M73" s="64"/>
      <c r="N73" s="228"/>
      <c r="O73" s="229"/>
      <c r="P73" s="292"/>
      <c r="Q73" s="293"/>
      <c r="R73" s="293"/>
      <c r="S73" s="294"/>
      <c r="T73" s="531"/>
      <c r="U73" s="531"/>
    </row>
    <row r="74" spans="1:21" s="200" customFormat="1" ht="47.25" x14ac:dyDescent="0.25">
      <c r="A74" s="529">
        <v>72</v>
      </c>
      <c r="B74" s="64"/>
      <c r="C74" s="64" t="s">
        <v>783</v>
      </c>
      <c r="D74" s="64" t="s">
        <v>828</v>
      </c>
      <c r="E74" s="530">
        <v>40924</v>
      </c>
      <c r="F74" s="530">
        <v>41723</v>
      </c>
      <c r="G74" s="529">
        <v>188</v>
      </c>
      <c r="H74" s="207">
        <v>1</v>
      </c>
      <c r="I74" s="529">
        <v>1</v>
      </c>
      <c r="J74" s="64"/>
      <c r="K74" s="64">
        <v>200</v>
      </c>
      <c r="L74" s="64"/>
      <c r="M74" s="64"/>
      <c r="N74" s="228"/>
      <c r="O74" s="229"/>
      <c r="P74" s="292"/>
      <c r="Q74" s="293"/>
      <c r="R74" s="293"/>
      <c r="S74" s="294"/>
      <c r="T74" s="531"/>
      <c r="U74" s="531"/>
    </row>
    <row r="75" spans="1:21" s="200" customFormat="1" ht="47.25" x14ac:dyDescent="0.25">
      <c r="A75" s="529">
        <v>73</v>
      </c>
      <c r="B75" s="64"/>
      <c r="C75" s="64" t="s">
        <v>783</v>
      </c>
      <c r="D75" s="64" t="s">
        <v>829</v>
      </c>
      <c r="E75" s="530">
        <v>38776</v>
      </c>
      <c r="F75" s="530">
        <v>39617</v>
      </c>
      <c r="G75" s="529">
        <v>188</v>
      </c>
      <c r="H75" s="207">
        <v>2</v>
      </c>
      <c r="I75" s="529">
        <v>1</v>
      </c>
      <c r="J75" s="64"/>
      <c r="K75" s="64">
        <v>62</v>
      </c>
      <c r="L75" s="64"/>
      <c r="M75" s="64"/>
      <c r="N75" s="228"/>
      <c r="O75" s="229"/>
      <c r="P75" s="292"/>
      <c r="Q75" s="293"/>
      <c r="R75" s="293"/>
      <c r="S75" s="294"/>
      <c r="T75" s="531"/>
      <c r="U75" s="531"/>
    </row>
    <row r="76" spans="1:21" s="200" customFormat="1" ht="31.5" x14ac:dyDescent="0.25">
      <c r="A76" s="529">
        <v>74</v>
      </c>
      <c r="B76" s="64"/>
      <c r="C76" s="64" t="s">
        <v>783</v>
      </c>
      <c r="D76" s="64" t="s">
        <v>830</v>
      </c>
      <c r="E76" s="530">
        <v>37186</v>
      </c>
      <c r="F76" s="530">
        <v>43604</v>
      </c>
      <c r="G76" s="529">
        <v>188</v>
      </c>
      <c r="H76" s="207">
        <v>3</v>
      </c>
      <c r="I76" s="529">
        <v>1</v>
      </c>
      <c r="J76" s="64"/>
      <c r="K76" s="64">
        <v>52</v>
      </c>
      <c r="L76" s="64"/>
      <c r="M76" s="64"/>
      <c r="N76" s="228"/>
      <c r="O76" s="229"/>
      <c r="P76" s="292"/>
      <c r="Q76" s="293"/>
      <c r="R76" s="293"/>
      <c r="S76" s="294"/>
      <c r="T76" s="531"/>
      <c r="U76" s="531"/>
    </row>
    <row r="77" spans="1:21" s="200" customFormat="1" ht="47.25" x14ac:dyDescent="0.25">
      <c r="A77" s="529">
        <v>75</v>
      </c>
      <c r="B77" s="64"/>
      <c r="C77" s="64" t="s">
        <v>783</v>
      </c>
      <c r="D77" s="64" t="s">
        <v>831</v>
      </c>
      <c r="E77" s="530">
        <v>40191</v>
      </c>
      <c r="F77" s="530">
        <v>41681</v>
      </c>
      <c r="G77" s="529">
        <v>188</v>
      </c>
      <c r="H77" s="207">
        <v>4</v>
      </c>
      <c r="I77" s="529">
        <v>1</v>
      </c>
      <c r="J77" s="64"/>
      <c r="K77" s="64">
        <v>78</v>
      </c>
      <c r="L77" s="64"/>
      <c r="M77" s="64"/>
      <c r="N77" s="228"/>
      <c r="O77" s="229"/>
      <c r="P77" s="292"/>
      <c r="Q77" s="293"/>
      <c r="R77" s="293"/>
      <c r="S77" s="294"/>
      <c r="T77" s="531"/>
      <c r="U77" s="531"/>
    </row>
    <row r="78" spans="1:21" s="200" customFormat="1" ht="31.5" x14ac:dyDescent="0.25">
      <c r="A78" s="529">
        <v>76</v>
      </c>
      <c r="B78" s="64"/>
      <c r="C78" s="64" t="s">
        <v>783</v>
      </c>
      <c r="D78" s="64" t="s">
        <v>832</v>
      </c>
      <c r="E78" s="530">
        <v>41701</v>
      </c>
      <c r="F78" s="530">
        <v>41717</v>
      </c>
      <c r="G78" s="529">
        <v>188</v>
      </c>
      <c r="H78" s="207">
        <v>5</v>
      </c>
      <c r="I78" s="529">
        <v>1</v>
      </c>
      <c r="J78" s="64"/>
      <c r="K78" s="64">
        <v>54</v>
      </c>
      <c r="L78" s="64"/>
      <c r="M78" s="64"/>
      <c r="N78" s="228"/>
      <c r="O78" s="229"/>
      <c r="P78" s="292"/>
      <c r="Q78" s="293"/>
      <c r="R78" s="293"/>
      <c r="S78" s="294"/>
      <c r="T78" s="531"/>
      <c r="U78" s="531"/>
    </row>
    <row r="79" spans="1:21" s="200" customFormat="1" ht="63" x14ac:dyDescent="0.25">
      <c r="A79" s="529">
        <v>77</v>
      </c>
      <c r="B79" s="64"/>
      <c r="C79" s="64" t="s">
        <v>783</v>
      </c>
      <c r="D79" s="64" t="s">
        <v>833</v>
      </c>
      <c r="E79" s="530">
        <v>41338</v>
      </c>
      <c r="F79" s="530">
        <v>41352</v>
      </c>
      <c r="G79" s="529">
        <v>188</v>
      </c>
      <c r="H79" s="207">
        <v>6</v>
      </c>
      <c r="I79" s="529">
        <v>1</v>
      </c>
      <c r="J79" s="64"/>
      <c r="K79" s="64">
        <v>165</v>
      </c>
      <c r="L79" s="64"/>
      <c r="M79" s="64"/>
      <c r="N79" s="228"/>
      <c r="O79" s="229"/>
      <c r="P79" s="292"/>
      <c r="Q79" s="293"/>
      <c r="R79" s="293"/>
      <c r="S79" s="294"/>
      <c r="T79" s="531"/>
      <c r="U79" s="531"/>
    </row>
    <row r="80" spans="1:21" s="200" customFormat="1" ht="15.75" x14ac:dyDescent="0.25">
      <c r="A80" s="529">
        <v>78</v>
      </c>
      <c r="B80" s="64"/>
      <c r="C80" s="64" t="s">
        <v>783</v>
      </c>
      <c r="D80" s="64" t="s">
        <v>834</v>
      </c>
      <c r="E80" s="530">
        <v>40682</v>
      </c>
      <c r="F80" s="530">
        <v>40711</v>
      </c>
      <c r="G80" s="529">
        <v>188</v>
      </c>
      <c r="H80" s="207">
        <v>7</v>
      </c>
      <c r="I80" s="529">
        <v>1</v>
      </c>
      <c r="J80" s="64"/>
      <c r="K80" s="64">
        <v>84</v>
      </c>
      <c r="L80" s="64"/>
      <c r="M80" s="64"/>
      <c r="N80" s="228"/>
      <c r="O80" s="229"/>
      <c r="P80" s="292"/>
      <c r="Q80" s="293"/>
      <c r="R80" s="293"/>
      <c r="S80" s="294"/>
      <c r="T80" s="531"/>
      <c r="U80" s="531"/>
    </row>
    <row r="81" spans="1:21" s="200" customFormat="1" ht="15.75" x14ac:dyDescent="0.25">
      <c r="A81" s="529">
        <v>79</v>
      </c>
      <c r="B81" s="64"/>
      <c r="C81" s="64" t="s">
        <v>783</v>
      </c>
      <c r="D81" s="64" t="s">
        <v>835</v>
      </c>
      <c r="E81" s="530">
        <v>40693</v>
      </c>
      <c r="F81" s="530">
        <v>41656</v>
      </c>
      <c r="G81" s="529">
        <v>188</v>
      </c>
      <c r="H81" s="207">
        <v>8</v>
      </c>
      <c r="I81" s="529">
        <v>1</v>
      </c>
      <c r="J81" s="64"/>
      <c r="K81" s="64">
        <v>61</v>
      </c>
      <c r="L81" s="64"/>
      <c r="M81" s="64"/>
      <c r="N81" s="228"/>
      <c r="O81" s="229"/>
      <c r="P81" s="292"/>
      <c r="Q81" s="293"/>
      <c r="R81" s="293"/>
      <c r="S81" s="294"/>
      <c r="T81" s="531"/>
      <c r="U81" s="531"/>
    </row>
    <row r="82" spans="1:21" s="200" customFormat="1" ht="31.5" x14ac:dyDescent="0.25">
      <c r="A82" s="529">
        <v>80</v>
      </c>
      <c r="B82" s="64"/>
      <c r="C82" s="64" t="s">
        <v>783</v>
      </c>
      <c r="D82" s="64" t="s">
        <v>836</v>
      </c>
      <c r="E82" s="530">
        <v>41535</v>
      </c>
      <c r="F82" s="530">
        <v>42733</v>
      </c>
      <c r="G82" s="529">
        <v>188</v>
      </c>
      <c r="H82" s="207">
        <v>9</v>
      </c>
      <c r="I82" s="529">
        <v>1</v>
      </c>
      <c r="J82" s="64"/>
      <c r="K82" s="64">
        <f>22+34</f>
        <v>56</v>
      </c>
      <c r="L82" s="64"/>
      <c r="M82" s="64"/>
      <c r="N82" s="228"/>
      <c r="O82" s="229"/>
      <c r="P82" s="292"/>
      <c r="Q82" s="293"/>
      <c r="R82" s="293"/>
      <c r="S82" s="294"/>
      <c r="T82" s="531"/>
      <c r="U82" s="531"/>
    </row>
    <row r="83" spans="1:21" s="200" customFormat="1" ht="31.5" x14ac:dyDescent="0.25">
      <c r="A83" s="529">
        <v>81</v>
      </c>
      <c r="B83" s="64"/>
      <c r="C83" s="64" t="s">
        <v>783</v>
      </c>
      <c r="D83" s="64" t="s">
        <v>837</v>
      </c>
      <c r="E83" s="530">
        <v>42373</v>
      </c>
      <c r="F83" s="530">
        <v>42828</v>
      </c>
      <c r="G83" s="529">
        <v>188</v>
      </c>
      <c r="H83" s="207">
        <v>10</v>
      </c>
      <c r="I83" s="529">
        <v>1</v>
      </c>
      <c r="J83" s="64"/>
      <c r="K83" s="64">
        <f>29+10+3</f>
        <v>42</v>
      </c>
      <c r="L83" s="64"/>
      <c r="M83" s="64"/>
      <c r="N83" s="228"/>
      <c r="O83" s="229"/>
      <c r="P83" s="292"/>
      <c r="Q83" s="293"/>
      <c r="R83" s="293"/>
      <c r="S83" s="294"/>
      <c r="T83" s="531"/>
      <c r="U83" s="531"/>
    </row>
    <row r="84" spans="1:21" s="200" customFormat="1" ht="31.5" x14ac:dyDescent="0.25">
      <c r="A84" s="529">
        <v>82</v>
      </c>
      <c r="B84" s="64"/>
      <c r="C84" s="64" t="s">
        <v>783</v>
      </c>
      <c r="D84" s="64" t="s">
        <v>838</v>
      </c>
      <c r="E84" s="530">
        <v>41968</v>
      </c>
      <c r="F84" s="530">
        <v>42032</v>
      </c>
      <c r="G84" s="529">
        <v>189</v>
      </c>
      <c r="H84" s="207">
        <v>1</v>
      </c>
      <c r="I84" s="529">
        <v>1</v>
      </c>
      <c r="J84" s="64"/>
      <c r="K84" s="64">
        <v>201</v>
      </c>
      <c r="L84" s="64"/>
      <c r="M84" s="64"/>
      <c r="N84" s="228"/>
      <c r="O84" s="229"/>
      <c r="P84" s="292"/>
      <c r="Q84" s="293"/>
      <c r="R84" s="293"/>
      <c r="S84" s="294"/>
      <c r="T84" s="531"/>
      <c r="U84" s="531"/>
    </row>
    <row r="85" spans="1:21" s="200" customFormat="1" ht="31.5" x14ac:dyDescent="0.25">
      <c r="A85" s="529">
        <v>83</v>
      </c>
      <c r="B85" s="64"/>
      <c r="C85" s="64" t="s">
        <v>783</v>
      </c>
      <c r="D85" s="64" t="s">
        <v>839</v>
      </c>
      <c r="E85" s="530">
        <v>42038</v>
      </c>
      <c r="F85" s="530">
        <v>42053</v>
      </c>
      <c r="G85" s="529">
        <v>189</v>
      </c>
      <c r="H85" s="207">
        <v>2</v>
      </c>
      <c r="I85" s="529">
        <v>1</v>
      </c>
      <c r="J85" s="64"/>
      <c r="K85" s="64">
        <f>401-202</f>
        <v>199</v>
      </c>
      <c r="L85" s="64"/>
      <c r="M85" s="64"/>
      <c r="N85" s="228"/>
      <c r="O85" s="229"/>
      <c r="P85" s="292"/>
      <c r="Q85" s="293"/>
      <c r="R85" s="293"/>
      <c r="S85" s="294"/>
      <c r="T85" s="531"/>
      <c r="U85" s="531"/>
    </row>
    <row r="86" spans="1:21" s="200" customFormat="1" ht="31.5" x14ac:dyDescent="0.25">
      <c r="A86" s="529">
        <v>84</v>
      </c>
      <c r="B86" s="64"/>
      <c r="C86" s="64" t="s">
        <v>783</v>
      </c>
      <c r="D86" s="64" t="s">
        <v>840</v>
      </c>
      <c r="E86" s="530">
        <v>42053</v>
      </c>
      <c r="F86" s="530">
        <v>42068</v>
      </c>
      <c r="G86" s="529">
        <v>189</v>
      </c>
      <c r="H86" s="207">
        <v>3</v>
      </c>
      <c r="I86" s="529">
        <v>1</v>
      </c>
      <c r="J86" s="64"/>
      <c r="K86" s="64">
        <f>607-402</f>
        <v>205</v>
      </c>
      <c r="L86" s="64"/>
      <c r="M86" s="64"/>
      <c r="N86" s="228"/>
      <c r="O86" s="229"/>
      <c r="P86" s="292"/>
      <c r="Q86" s="293"/>
      <c r="R86" s="293"/>
      <c r="S86" s="294"/>
      <c r="T86" s="531"/>
      <c r="U86" s="531"/>
    </row>
    <row r="87" spans="1:21" s="200" customFormat="1" ht="31.5" x14ac:dyDescent="0.25">
      <c r="A87" s="529">
        <v>85</v>
      </c>
      <c r="B87" s="64"/>
      <c r="C87" s="64" t="s">
        <v>783</v>
      </c>
      <c r="D87" s="64" t="s">
        <v>841</v>
      </c>
      <c r="E87" s="530">
        <v>42089</v>
      </c>
      <c r="F87" s="530">
        <v>42088</v>
      </c>
      <c r="G87" s="529">
        <v>189</v>
      </c>
      <c r="H87" s="207">
        <v>4</v>
      </c>
      <c r="I87" s="529">
        <v>1</v>
      </c>
      <c r="J87" s="64"/>
      <c r="K87" s="64">
        <f>804-608</f>
        <v>196</v>
      </c>
      <c r="L87" s="64"/>
      <c r="M87" s="64"/>
      <c r="N87" s="228"/>
      <c r="O87" s="229"/>
      <c r="P87" s="292"/>
      <c r="Q87" s="293"/>
      <c r="R87" s="293"/>
      <c r="S87" s="294"/>
      <c r="T87" s="531"/>
      <c r="U87" s="531"/>
    </row>
    <row r="88" spans="1:21" s="200" customFormat="1" ht="31.5" x14ac:dyDescent="0.25">
      <c r="A88" s="529">
        <v>86</v>
      </c>
      <c r="B88" s="64"/>
      <c r="C88" s="64" t="s">
        <v>783</v>
      </c>
      <c r="D88" s="64" t="s">
        <v>842</v>
      </c>
      <c r="E88" s="530">
        <v>42121</v>
      </c>
      <c r="F88" s="530">
        <v>42157</v>
      </c>
      <c r="G88" s="529">
        <v>189</v>
      </c>
      <c r="H88" s="207">
        <v>5</v>
      </c>
      <c r="I88" s="529">
        <v>1</v>
      </c>
      <c r="J88" s="64"/>
      <c r="K88" s="64">
        <f>1003-805</f>
        <v>198</v>
      </c>
      <c r="L88" s="64"/>
      <c r="M88" s="64"/>
      <c r="N88" s="228"/>
      <c r="O88" s="229"/>
      <c r="P88" s="292"/>
      <c r="Q88" s="293"/>
      <c r="R88" s="293"/>
      <c r="S88" s="294"/>
      <c r="T88" s="531"/>
      <c r="U88" s="531"/>
    </row>
    <row r="89" spans="1:21" s="200" customFormat="1" ht="31.5" x14ac:dyDescent="0.25">
      <c r="A89" s="529">
        <v>87</v>
      </c>
      <c r="B89" s="64"/>
      <c r="C89" s="64" t="s">
        <v>783</v>
      </c>
      <c r="D89" s="64" t="s">
        <v>843</v>
      </c>
      <c r="E89" s="530">
        <v>42160</v>
      </c>
      <c r="F89" s="530">
        <v>42199</v>
      </c>
      <c r="G89" s="529">
        <v>189</v>
      </c>
      <c r="H89" s="207">
        <v>6</v>
      </c>
      <c r="I89" s="529">
        <v>1</v>
      </c>
      <c r="J89" s="64"/>
      <c r="K89" s="64">
        <f>1206-1004</f>
        <v>202</v>
      </c>
      <c r="L89" s="64"/>
      <c r="M89" s="64"/>
      <c r="N89" s="228"/>
      <c r="O89" s="229"/>
      <c r="P89" s="292"/>
      <c r="Q89" s="293"/>
      <c r="R89" s="293"/>
      <c r="S89" s="294"/>
      <c r="T89" s="531"/>
      <c r="U89" s="531"/>
    </row>
    <row r="90" spans="1:21" s="200" customFormat="1" ht="31.5" x14ac:dyDescent="0.25">
      <c r="A90" s="529">
        <v>88</v>
      </c>
      <c r="B90" s="64"/>
      <c r="C90" s="64" t="s">
        <v>783</v>
      </c>
      <c r="D90" s="64" t="s">
        <v>844</v>
      </c>
      <c r="E90" s="530">
        <v>42207</v>
      </c>
      <c r="F90" s="530">
        <v>42243</v>
      </c>
      <c r="G90" s="529">
        <v>189</v>
      </c>
      <c r="H90" s="207">
        <v>7</v>
      </c>
      <c r="I90" s="529">
        <v>1</v>
      </c>
      <c r="J90" s="64"/>
      <c r="K90" s="64">
        <f>1406-1207</f>
        <v>199</v>
      </c>
      <c r="L90" s="64"/>
      <c r="M90" s="64"/>
      <c r="N90" s="228"/>
      <c r="O90" s="229"/>
      <c r="P90" s="292"/>
      <c r="Q90" s="293"/>
      <c r="R90" s="293"/>
      <c r="S90" s="294"/>
      <c r="T90" s="531"/>
      <c r="U90" s="531"/>
    </row>
    <row r="91" spans="1:21" s="200" customFormat="1" ht="31.5" x14ac:dyDescent="0.25">
      <c r="A91" s="529">
        <v>89</v>
      </c>
      <c r="B91" s="64"/>
      <c r="C91" s="64" t="s">
        <v>783</v>
      </c>
      <c r="D91" s="64" t="s">
        <v>845</v>
      </c>
      <c r="E91" s="530">
        <v>42242</v>
      </c>
      <c r="F91" s="530">
        <v>42282</v>
      </c>
      <c r="G91" s="529">
        <v>190</v>
      </c>
      <c r="H91" s="207">
        <v>1</v>
      </c>
      <c r="I91" s="529">
        <v>1</v>
      </c>
      <c r="J91" s="64"/>
      <c r="K91" s="64">
        <f>1601-1407</f>
        <v>194</v>
      </c>
      <c r="L91" s="64"/>
      <c r="M91" s="64"/>
      <c r="N91" s="228"/>
      <c r="O91" s="229"/>
      <c r="P91" s="292"/>
      <c r="Q91" s="293"/>
      <c r="R91" s="293"/>
      <c r="S91" s="294"/>
      <c r="T91" s="531"/>
      <c r="U91" s="531"/>
    </row>
    <row r="92" spans="1:21" s="200" customFormat="1" ht="31.5" x14ac:dyDescent="0.25">
      <c r="A92" s="529">
        <v>90</v>
      </c>
      <c r="B92" s="64"/>
      <c r="C92" s="64" t="s">
        <v>783</v>
      </c>
      <c r="D92" s="64" t="s">
        <v>846</v>
      </c>
      <c r="E92" s="530">
        <v>42282</v>
      </c>
      <c r="F92" s="530">
        <v>42333</v>
      </c>
      <c r="G92" s="529">
        <v>190</v>
      </c>
      <c r="H92" s="207">
        <v>2</v>
      </c>
      <c r="I92" s="529">
        <v>1</v>
      </c>
      <c r="J92" s="64"/>
      <c r="K92" s="64">
        <f>1801-1602</f>
        <v>199</v>
      </c>
      <c r="L92" s="64"/>
      <c r="M92" s="64"/>
      <c r="N92" s="228"/>
      <c r="O92" s="229"/>
      <c r="P92" s="292"/>
      <c r="Q92" s="293"/>
      <c r="R92" s="293"/>
      <c r="S92" s="294"/>
      <c r="T92" s="531"/>
      <c r="U92" s="531"/>
    </row>
    <row r="93" spans="1:21" s="200" customFormat="1" ht="31.5" x14ac:dyDescent="0.25">
      <c r="A93" s="529">
        <v>91</v>
      </c>
      <c r="B93" s="64"/>
      <c r="C93" s="64" t="s">
        <v>783</v>
      </c>
      <c r="D93" s="64" t="s">
        <v>847</v>
      </c>
      <c r="E93" s="530">
        <v>42331</v>
      </c>
      <c r="F93" s="530">
        <v>42376</v>
      </c>
      <c r="G93" s="529">
        <v>190</v>
      </c>
      <c r="H93" s="207">
        <v>3</v>
      </c>
      <c r="I93" s="529">
        <v>1</v>
      </c>
      <c r="J93" s="64"/>
      <c r="K93" s="64">
        <f>1982-1802</f>
        <v>180</v>
      </c>
      <c r="L93" s="64"/>
      <c r="M93" s="64"/>
      <c r="N93" s="228"/>
      <c r="O93" s="229"/>
      <c r="P93" s="292"/>
      <c r="Q93" s="293"/>
      <c r="R93" s="293"/>
      <c r="S93" s="294"/>
      <c r="T93" s="531"/>
      <c r="U93" s="531"/>
    </row>
    <row r="94" spans="1:21" s="200" customFormat="1" ht="31.5" x14ac:dyDescent="0.25">
      <c r="A94" s="529">
        <v>92</v>
      </c>
      <c r="B94" s="64"/>
      <c r="C94" s="64" t="s">
        <v>783</v>
      </c>
      <c r="D94" s="64" t="s">
        <v>848</v>
      </c>
      <c r="E94" s="530">
        <v>42019</v>
      </c>
      <c r="F94" s="530">
        <v>42185</v>
      </c>
      <c r="G94" s="529">
        <v>190</v>
      </c>
      <c r="H94" s="207">
        <v>4</v>
      </c>
      <c r="I94" s="529">
        <v>1</v>
      </c>
      <c r="J94" s="64"/>
      <c r="K94" s="64">
        <v>202</v>
      </c>
      <c r="L94" s="64"/>
      <c r="M94" s="64"/>
      <c r="N94" s="228"/>
      <c r="O94" s="229"/>
      <c r="P94" s="292"/>
      <c r="Q94" s="293"/>
      <c r="R94" s="293"/>
      <c r="S94" s="294"/>
      <c r="T94" s="531"/>
      <c r="U94" s="531"/>
    </row>
    <row r="95" spans="1:21" s="200" customFormat="1" ht="31.5" x14ac:dyDescent="0.25">
      <c r="A95" s="529">
        <v>93</v>
      </c>
      <c r="B95" s="64"/>
      <c r="C95" s="64" t="s">
        <v>783</v>
      </c>
      <c r="D95" s="64" t="s">
        <v>848</v>
      </c>
      <c r="E95" s="530">
        <v>42198</v>
      </c>
      <c r="F95" s="530">
        <v>42367</v>
      </c>
      <c r="G95" s="529">
        <v>190</v>
      </c>
      <c r="H95" s="207">
        <v>5</v>
      </c>
      <c r="I95" s="529">
        <v>1</v>
      </c>
      <c r="J95" s="64"/>
      <c r="K95" s="64">
        <f>318-203</f>
        <v>115</v>
      </c>
      <c r="L95" s="64"/>
      <c r="M95" s="64"/>
      <c r="N95" s="228"/>
      <c r="O95" s="229"/>
      <c r="P95" s="292"/>
      <c r="Q95" s="293"/>
      <c r="R95" s="293"/>
      <c r="S95" s="294"/>
      <c r="T95" s="531"/>
      <c r="U95" s="531"/>
    </row>
    <row r="96" spans="1:21" s="200" customFormat="1" ht="31.5" x14ac:dyDescent="0.25">
      <c r="A96" s="529">
        <v>94</v>
      </c>
      <c r="B96" s="64"/>
      <c r="C96" s="64" t="s">
        <v>783</v>
      </c>
      <c r="D96" s="64" t="s">
        <v>849</v>
      </c>
      <c r="E96" s="530">
        <v>42012</v>
      </c>
      <c r="F96" s="530">
        <v>42202</v>
      </c>
      <c r="G96" s="529">
        <v>190</v>
      </c>
      <c r="H96" s="207">
        <v>6</v>
      </c>
      <c r="I96" s="529">
        <v>1</v>
      </c>
      <c r="J96" s="64"/>
      <c r="K96" s="64">
        <v>200</v>
      </c>
      <c r="L96" s="64"/>
      <c r="M96" s="64"/>
      <c r="N96" s="228"/>
      <c r="O96" s="229"/>
      <c r="P96" s="292"/>
      <c r="Q96" s="293"/>
      <c r="R96" s="293"/>
      <c r="S96" s="294"/>
      <c r="T96" s="531"/>
      <c r="U96" s="531"/>
    </row>
    <row r="97" spans="1:21" s="200" customFormat="1" ht="31.5" x14ac:dyDescent="0.25">
      <c r="A97" s="529">
        <v>95</v>
      </c>
      <c r="B97" s="64"/>
      <c r="C97" s="64" t="s">
        <v>783</v>
      </c>
      <c r="D97" s="64" t="s">
        <v>849</v>
      </c>
      <c r="E97" s="530">
        <v>42200</v>
      </c>
      <c r="F97" s="530">
        <v>42313</v>
      </c>
      <c r="G97" s="529">
        <v>190</v>
      </c>
      <c r="H97" s="207">
        <v>7</v>
      </c>
      <c r="I97" s="529">
        <v>1</v>
      </c>
      <c r="J97" s="64"/>
      <c r="K97" s="64">
        <f>401-201</f>
        <v>200</v>
      </c>
      <c r="L97" s="64"/>
      <c r="M97" s="64"/>
      <c r="N97" s="228"/>
      <c r="O97" s="229"/>
      <c r="P97" s="292"/>
      <c r="Q97" s="293"/>
      <c r="R97" s="293"/>
      <c r="S97" s="294"/>
      <c r="T97" s="531"/>
      <c r="U97" s="531"/>
    </row>
    <row r="98" spans="1:21" s="200" customFormat="1" ht="31.5" x14ac:dyDescent="0.25">
      <c r="A98" s="529">
        <v>96</v>
      </c>
      <c r="B98" s="64"/>
      <c r="C98" s="64" t="s">
        <v>783</v>
      </c>
      <c r="D98" s="64" t="s">
        <v>849</v>
      </c>
      <c r="E98" s="530">
        <v>42311</v>
      </c>
      <c r="F98" s="530">
        <v>42369</v>
      </c>
      <c r="G98" s="529">
        <v>190</v>
      </c>
      <c r="H98" s="207">
        <v>8</v>
      </c>
      <c r="I98" s="529">
        <v>1</v>
      </c>
      <c r="J98" s="64"/>
      <c r="K98" s="64">
        <f>463-402</f>
        <v>61</v>
      </c>
      <c r="L98" s="64"/>
      <c r="M98" s="64"/>
      <c r="N98" s="228"/>
      <c r="O98" s="229"/>
      <c r="P98" s="292"/>
      <c r="Q98" s="293"/>
      <c r="R98" s="293"/>
      <c r="S98" s="294"/>
      <c r="T98" s="531"/>
      <c r="U98" s="531"/>
    </row>
    <row r="99" spans="1:21" s="200" customFormat="1" ht="31.5" x14ac:dyDescent="0.25">
      <c r="A99" s="529">
        <v>97</v>
      </c>
      <c r="B99" s="64"/>
      <c r="C99" s="64" t="s">
        <v>783</v>
      </c>
      <c r="D99" s="64" t="s">
        <v>850</v>
      </c>
      <c r="E99" s="530">
        <v>42369</v>
      </c>
      <c r="F99" s="530">
        <v>42639</v>
      </c>
      <c r="G99" s="529">
        <v>191</v>
      </c>
      <c r="H99" s="207">
        <v>1</v>
      </c>
      <c r="I99" s="529">
        <v>1</v>
      </c>
      <c r="J99" s="64"/>
      <c r="K99" s="64">
        <v>38</v>
      </c>
      <c r="L99" s="64"/>
      <c r="M99" s="64"/>
      <c r="N99" s="228"/>
      <c r="O99" s="229"/>
      <c r="P99" s="292"/>
      <c r="Q99" s="293"/>
      <c r="R99" s="293"/>
      <c r="S99" s="294"/>
      <c r="T99" s="531"/>
      <c r="U99" s="531"/>
    </row>
    <row r="100" spans="1:21" s="200" customFormat="1" ht="15.75" x14ac:dyDescent="0.25">
      <c r="A100" s="529">
        <v>98</v>
      </c>
      <c r="B100" s="64"/>
      <c r="C100" s="64" t="s">
        <v>783</v>
      </c>
      <c r="D100" s="64" t="s">
        <v>851</v>
      </c>
      <c r="E100" s="530">
        <v>42375</v>
      </c>
      <c r="F100" s="530">
        <v>42725</v>
      </c>
      <c r="G100" s="529">
        <v>191</v>
      </c>
      <c r="H100" s="207">
        <v>2</v>
      </c>
      <c r="I100" s="529">
        <v>1</v>
      </c>
      <c r="J100" s="64"/>
      <c r="K100" s="64">
        <v>165</v>
      </c>
      <c r="L100" s="64"/>
      <c r="M100" s="64"/>
      <c r="N100" s="228"/>
      <c r="O100" s="229"/>
      <c r="P100" s="292"/>
      <c r="Q100" s="293"/>
      <c r="R100" s="293"/>
      <c r="S100" s="294"/>
      <c r="T100" s="531"/>
      <c r="U100" s="531"/>
    </row>
    <row r="101" spans="1:21" s="200" customFormat="1" ht="63" x14ac:dyDescent="0.25">
      <c r="A101" s="529">
        <v>99</v>
      </c>
      <c r="B101" s="64"/>
      <c r="C101" s="64" t="s">
        <v>783</v>
      </c>
      <c r="D101" s="64" t="s">
        <v>852</v>
      </c>
      <c r="E101" s="530">
        <v>42398</v>
      </c>
      <c r="F101" s="530">
        <v>42406</v>
      </c>
      <c r="G101" s="529">
        <v>191</v>
      </c>
      <c r="H101" s="207">
        <v>3</v>
      </c>
      <c r="I101" s="529">
        <v>1</v>
      </c>
      <c r="J101" s="64"/>
      <c r="K101" s="64">
        <v>176</v>
      </c>
      <c r="L101" s="64"/>
      <c r="M101" s="64"/>
      <c r="N101" s="228"/>
      <c r="O101" s="229"/>
      <c r="P101" s="292"/>
      <c r="Q101" s="293"/>
      <c r="R101" s="293"/>
      <c r="S101" s="294"/>
      <c r="T101" s="531"/>
      <c r="U101" s="531"/>
    </row>
    <row r="102" spans="1:21" s="200" customFormat="1" ht="47.25" x14ac:dyDescent="0.25">
      <c r="A102" s="529">
        <v>100</v>
      </c>
      <c r="B102" s="64"/>
      <c r="C102" s="64" t="s">
        <v>783</v>
      </c>
      <c r="D102" s="64" t="s">
        <v>853</v>
      </c>
      <c r="E102" s="530">
        <v>42446</v>
      </c>
      <c r="F102" s="530">
        <v>42544</v>
      </c>
      <c r="G102" s="529">
        <v>191</v>
      </c>
      <c r="H102" s="207">
        <v>4</v>
      </c>
      <c r="I102" s="529">
        <v>1</v>
      </c>
      <c r="J102" s="64"/>
      <c r="K102" s="64">
        <v>173</v>
      </c>
      <c r="L102" s="64"/>
      <c r="M102" s="64"/>
      <c r="N102" s="228"/>
      <c r="O102" s="229"/>
      <c r="P102" s="292"/>
      <c r="Q102" s="293"/>
      <c r="R102" s="293"/>
      <c r="S102" s="294"/>
      <c r="T102" s="531"/>
      <c r="U102" s="531"/>
    </row>
    <row r="103" spans="1:21" s="200" customFormat="1" ht="47.25" x14ac:dyDescent="0.25">
      <c r="A103" s="529">
        <v>101</v>
      </c>
      <c r="B103" s="64"/>
      <c r="C103" s="64" t="s">
        <v>783</v>
      </c>
      <c r="D103" s="64" t="s">
        <v>853</v>
      </c>
      <c r="E103" s="530">
        <v>42522</v>
      </c>
      <c r="F103" s="530">
        <v>42641</v>
      </c>
      <c r="G103" s="529">
        <v>191</v>
      </c>
      <c r="H103" s="207">
        <v>5</v>
      </c>
      <c r="I103" s="529">
        <v>1</v>
      </c>
      <c r="J103" s="64"/>
      <c r="K103" s="64">
        <v>159</v>
      </c>
      <c r="L103" s="64"/>
      <c r="M103" s="64"/>
      <c r="N103" s="228"/>
      <c r="O103" s="229"/>
      <c r="P103" s="292"/>
      <c r="Q103" s="293"/>
      <c r="R103" s="293"/>
      <c r="S103" s="294"/>
      <c r="T103" s="531"/>
      <c r="U103" s="531"/>
    </row>
    <row r="104" spans="1:21" s="200" customFormat="1" ht="31.5" x14ac:dyDescent="0.25">
      <c r="A104" s="529">
        <v>102</v>
      </c>
      <c r="B104" s="64"/>
      <c r="C104" s="64" t="s">
        <v>783</v>
      </c>
      <c r="D104" s="64" t="s">
        <v>854</v>
      </c>
      <c r="E104" s="530">
        <v>40953</v>
      </c>
      <c r="F104" s="530">
        <v>42734</v>
      </c>
      <c r="G104" s="529">
        <v>191</v>
      </c>
      <c r="H104" s="207">
        <v>6</v>
      </c>
      <c r="I104" s="529">
        <v>1</v>
      </c>
      <c r="J104" s="64"/>
      <c r="K104" s="64">
        <v>163</v>
      </c>
      <c r="L104" s="64"/>
      <c r="M104" s="64"/>
      <c r="N104" s="228"/>
      <c r="O104" s="229"/>
      <c r="P104" s="292"/>
      <c r="Q104" s="293"/>
      <c r="R104" s="293"/>
      <c r="S104" s="294"/>
      <c r="T104" s="531"/>
      <c r="U104" s="531"/>
    </row>
    <row r="105" spans="1:21" s="200" customFormat="1" ht="47.25" x14ac:dyDescent="0.25">
      <c r="A105" s="529">
        <v>103</v>
      </c>
      <c r="B105" s="64"/>
      <c r="C105" s="64" t="s">
        <v>783</v>
      </c>
      <c r="D105" s="64" t="s">
        <v>855</v>
      </c>
      <c r="E105" s="530">
        <v>42009</v>
      </c>
      <c r="F105" s="530">
        <v>42369</v>
      </c>
      <c r="G105" s="529">
        <v>191</v>
      </c>
      <c r="H105" s="207">
        <v>7</v>
      </c>
      <c r="I105" s="529">
        <v>1</v>
      </c>
      <c r="J105" s="64"/>
      <c r="K105" s="64">
        <f>13+20</f>
        <v>33</v>
      </c>
      <c r="L105" s="64"/>
      <c r="M105" s="64"/>
      <c r="N105" s="228"/>
      <c r="O105" s="229"/>
      <c r="P105" s="292"/>
      <c r="Q105" s="293"/>
      <c r="R105" s="293"/>
      <c r="S105" s="294"/>
      <c r="T105" s="531"/>
      <c r="U105" s="531"/>
    </row>
    <row r="106" spans="1:21" s="200" customFormat="1" ht="47.25" x14ac:dyDescent="0.25">
      <c r="A106" s="529">
        <v>104</v>
      </c>
      <c r="B106" s="64"/>
      <c r="C106" s="64" t="s">
        <v>783</v>
      </c>
      <c r="D106" s="64" t="s">
        <v>856</v>
      </c>
      <c r="E106" s="530">
        <v>40913</v>
      </c>
      <c r="F106" s="530">
        <v>42355</v>
      </c>
      <c r="G106" s="529">
        <v>191</v>
      </c>
      <c r="H106" s="207">
        <v>8</v>
      </c>
      <c r="I106" s="529">
        <v>1</v>
      </c>
      <c r="J106" s="64"/>
      <c r="K106" s="64">
        <f>7+132</f>
        <v>139</v>
      </c>
      <c r="L106" s="64"/>
      <c r="M106" s="64"/>
      <c r="N106" s="228"/>
      <c r="O106" s="229"/>
      <c r="P106" s="292"/>
      <c r="Q106" s="293"/>
      <c r="R106" s="293"/>
      <c r="S106" s="294"/>
      <c r="T106" s="531"/>
      <c r="U106" s="531"/>
    </row>
    <row r="107" spans="1:21" s="200" customFormat="1" ht="47.25" x14ac:dyDescent="0.25">
      <c r="A107" s="529">
        <v>105</v>
      </c>
      <c r="B107" s="64"/>
      <c r="C107" s="64" t="s">
        <v>783</v>
      </c>
      <c r="D107" s="64" t="s">
        <v>857</v>
      </c>
      <c r="E107" s="530">
        <v>40909</v>
      </c>
      <c r="F107" s="530">
        <v>42003</v>
      </c>
      <c r="G107" s="529">
        <v>191</v>
      </c>
      <c r="H107" s="207">
        <v>9</v>
      </c>
      <c r="I107" s="529">
        <v>1</v>
      </c>
      <c r="J107" s="64"/>
      <c r="K107" s="64">
        <v>109</v>
      </c>
      <c r="L107" s="64"/>
      <c r="M107" s="64"/>
      <c r="N107" s="228"/>
      <c r="O107" s="229"/>
      <c r="P107" s="292"/>
      <c r="Q107" s="293"/>
      <c r="R107" s="293"/>
      <c r="S107" s="294"/>
      <c r="T107" s="531"/>
      <c r="U107" s="531"/>
    </row>
    <row r="108" spans="1:21" s="200" customFormat="1" ht="15.75" x14ac:dyDescent="0.25">
      <c r="A108" s="529">
        <v>106</v>
      </c>
      <c r="B108" s="64"/>
      <c r="C108" s="64" t="s">
        <v>783</v>
      </c>
      <c r="D108" s="64" t="s">
        <v>858</v>
      </c>
      <c r="E108" s="530">
        <v>42374</v>
      </c>
      <c r="F108" s="530">
        <v>42734</v>
      </c>
      <c r="G108" s="529">
        <v>192</v>
      </c>
      <c r="H108" s="207">
        <v>1</v>
      </c>
      <c r="I108" s="529">
        <v>1</v>
      </c>
      <c r="J108" s="64"/>
      <c r="K108" s="64">
        <v>133</v>
      </c>
      <c r="L108" s="64"/>
      <c r="M108" s="64"/>
      <c r="N108" s="228"/>
      <c r="O108" s="229"/>
      <c r="P108" s="292"/>
      <c r="Q108" s="293"/>
      <c r="R108" s="293"/>
      <c r="S108" s="294"/>
      <c r="T108" s="531"/>
      <c r="U108" s="531"/>
    </row>
    <row r="109" spans="1:21" s="200" customFormat="1" ht="15.75" x14ac:dyDescent="0.25">
      <c r="A109" s="529">
        <v>107</v>
      </c>
      <c r="B109" s="64"/>
      <c r="C109" s="64" t="s">
        <v>783</v>
      </c>
      <c r="D109" s="64" t="s">
        <v>859</v>
      </c>
      <c r="E109" s="530">
        <v>42642</v>
      </c>
      <c r="F109" s="530">
        <v>42683</v>
      </c>
      <c r="G109" s="529">
        <v>192</v>
      </c>
      <c r="H109" s="207">
        <v>2</v>
      </c>
      <c r="I109" s="529">
        <v>1</v>
      </c>
      <c r="J109" s="64"/>
      <c r="K109" s="64">
        <v>20</v>
      </c>
      <c r="L109" s="64"/>
      <c r="M109" s="64"/>
      <c r="N109" s="228"/>
      <c r="O109" s="229"/>
      <c r="P109" s="292"/>
      <c r="Q109" s="293"/>
      <c r="R109" s="293"/>
      <c r="S109" s="294"/>
      <c r="T109" s="531"/>
      <c r="U109" s="531"/>
    </row>
    <row r="110" spans="1:21" s="200" customFormat="1" ht="31.5" x14ac:dyDescent="0.25">
      <c r="A110" s="529">
        <v>108</v>
      </c>
      <c r="B110" s="64"/>
      <c r="C110" s="64" t="s">
        <v>783</v>
      </c>
      <c r="D110" s="64" t="s">
        <v>860</v>
      </c>
      <c r="E110" s="530">
        <v>42373</v>
      </c>
      <c r="F110" s="530">
        <v>42558</v>
      </c>
      <c r="G110" s="529">
        <v>192</v>
      </c>
      <c r="H110" s="207">
        <v>3</v>
      </c>
      <c r="I110" s="529">
        <v>1</v>
      </c>
      <c r="J110" s="64"/>
      <c r="K110" s="64">
        <v>218</v>
      </c>
      <c r="L110" s="64"/>
      <c r="M110" s="64"/>
      <c r="N110" s="228"/>
      <c r="O110" s="229"/>
      <c r="P110" s="292"/>
      <c r="Q110" s="293"/>
      <c r="R110" s="293"/>
      <c r="S110" s="294"/>
      <c r="T110" s="531"/>
      <c r="U110" s="531"/>
    </row>
    <row r="111" spans="1:21" s="200" customFormat="1" ht="31.5" x14ac:dyDescent="0.25">
      <c r="A111" s="529">
        <v>109</v>
      </c>
      <c r="B111" s="64"/>
      <c r="C111" s="64" t="s">
        <v>783</v>
      </c>
      <c r="D111" s="64" t="s">
        <v>860</v>
      </c>
      <c r="E111" s="530">
        <v>42559</v>
      </c>
      <c r="F111" s="530">
        <v>42727</v>
      </c>
      <c r="G111" s="529">
        <v>192</v>
      </c>
      <c r="H111" s="207">
        <v>4</v>
      </c>
      <c r="I111" s="529">
        <v>1</v>
      </c>
      <c r="J111" s="64"/>
      <c r="K111" s="64">
        <f>438-219</f>
        <v>219</v>
      </c>
      <c r="L111" s="64"/>
      <c r="M111" s="64"/>
      <c r="N111" s="228"/>
      <c r="O111" s="229"/>
      <c r="P111" s="292"/>
      <c r="Q111" s="293"/>
      <c r="R111" s="293"/>
      <c r="S111" s="294"/>
      <c r="T111" s="531"/>
      <c r="U111" s="531"/>
    </row>
    <row r="112" spans="1:21" s="200" customFormat="1" ht="15.75" x14ac:dyDescent="0.25">
      <c r="A112" s="529">
        <v>110</v>
      </c>
      <c r="B112" s="64"/>
      <c r="C112" s="64" t="s">
        <v>783</v>
      </c>
      <c r="D112" s="64" t="s">
        <v>861</v>
      </c>
      <c r="E112" s="530">
        <v>42381</v>
      </c>
      <c r="F112" s="530">
        <v>42643</v>
      </c>
      <c r="G112" s="529">
        <v>192</v>
      </c>
      <c r="H112" s="207">
        <v>5</v>
      </c>
      <c r="I112" s="529">
        <v>1</v>
      </c>
      <c r="J112" s="64"/>
      <c r="K112" s="64">
        <v>200</v>
      </c>
      <c r="L112" s="64"/>
      <c r="M112" s="64"/>
      <c r="N112" s="228"/>
      <c r="O112" s="229"/>
      <c r="P112" s="292"/>
      <c r="Q112" s="293"/>
      <c r="R112" s="293"/>
      <c r="S112" s="294"/>
      <c r="T112" s="531"/>
      <c r="U112" s="531"/>
    </row>
    <row r="113" spans="1:21" s="200" customFormat="1" ht="15.75" x14ac:dyDescent="0.25">
      <c r="A113" s="529">
        <v>111</v>
      </c>
      <c r="B113" s="64"/>
      <c r="C113" s="64" t="s">
        <v>783</v>
      </c>
      <c r="D113" s="64" t="s">
        <v>861</v>
      </c>
      <c r="E113" s="530">
        <v>42643</v>
      </c>
      <c r="F113" s="530">
        <v>42734</v>
      </c>
      <c r="G113" s="529">
        <v>192</v>
      </c>
      <c r="H113" s="207">
        <v>6</v>
      </c>
      <c r="I113" s="529">
        <v>1</v>
      </c>
      <c r="J113" s="64"/>
      <c r="K113" s="64">
        <f>273-201</f>
        <v>72</v>
      </c>
      <c r="L113" s="64"/>
      <c r="M113" s="64"/>
      <c r="N113" s="228"/>
      <c r="O113" s="229"/>
      <c r="P113" s="292"/>
      <c r="Q113" s="293"/>
      <c r="R113" s="293"/>
      <c r="S113" s="294"/>
      <c r="T113" s="531"/>
      <c r="U113" s="531"/>
    </row>
    <row r="114" spans="1:21" s="200" customFormat="1" ht="94.5" x14ac:dyDescent="0.25">
      <c r="A114" s="529">
        <v>112</v>
      </c>
      <c r="B114" s="64"/>
      <c r="C114" s="64" t="s">
        <v>783</v>
      </c>
      <c r="D114" s="64" t="s">
        <v>862</v>
      </c>
      <c r="E114" s="530">
        <v>37295</v>
      </c>
      <c r="F114" s="530">
        <v>39483</v>
      </c>
      <c r="G114" s="529">
        <v>193</v>
      </c>
      <c r="H114" s="207">
        <v>1</v>
      </c>
      <c r="I114" s="529">
        <v>1</v>
      </c>
      <c r="J114" s="64"/>
      <c r="K114" s="64">
        <v>269</v>
      </c>
      <c r="L114" s="64"/>
      <c r="M114" s="64"/>
      <c r="N114" s="228"/>
      <c r="O114" s="229"/>
      <c r="P114" s="292"/>
      <c r="Q114" s="293"/>
      <c r="R114" s="293"/>
      <c r="S114" s="294"/>
      <c r="T114" s="531"/>
      <c r="U114" s="531"/>
    </row>
    <row r="115" spans="1:21" s="200" customFormat="1" ht="47.25" x14ac:dyDescent="0.25">
      <c r="A115" s="529">
        <v>113</v>
      </c>
      <c r="B115" s="64"/>
      <c r="C115" s="64" t="s">
        <v>783</v>
      </c>
      <c r="D115" s="64" t="s">
        <v>863</v>
      </c>
      <c r="E115" s="530">
        <v>36775</v>
      </c>
      <c r="F115" s="530">
        <v>39024</v>
      </c>
      <c r="G115" s="529">
        <v>193</v>
      </c>
      <c r="H115" s="207">
        <v>2</v>
      </c>
      <c r="I115" s="529">
        <v>1</v>
      </c>
      <c r="J115" s="64"/>
      <c r="K115" s="64">
        <v>264</v>
      </c>
      <c r="L115" s="64"/>
      <c r="M115" s="64"/>
      <c r="N115" s="228"/>
      <c r="O115" s="229"/>
      <c r="P115" s="292"/>
      <c r="Q115" s="293"/>
      <c r="R115" s="293"/>
      <c r="S115" s="294"/>
      <c r="T115" s="531"/>
      <c r="U115" s="531"/>
    </row>
    <row r="116" spans="1:21" s="200" customFormat="1" ht="63" x14ac:dyDescent="0.25">
      <c r="A116" s="529">
        <v>114</v>
      </c>
      <c r="B116" s="64"/>
      <c r="C116" s="64" t="s">
        <v>783</v>
      </c>
      <c r="D116" s="64" t="s">
        <v>864</v>
      </c>
      <c r="E116" s="530" t="s">
        <v>865</v>
      </c>
      <c r="F116" s="530">
        <v>41310</v>
      </c>
      <c r="G116" s="529">
        <v>193</v>
      </c>
      <c r="H116" s="207">
        <v>3</v>
      </c>
      <c r="I116" s="529">
        <v>1</v>
      </c>
      <c r="J116" s="64"/>
      <c r="K116" s="64">
        <v>37</v>
      </c>
      <c r="L116" s="64"/>
      <c r="M116" s="64"/>
      <c r="N116" s="228"/>
      <c r="O116" s="229"/>
      <c r="P116" s="292"/>
      <c r="Q116" s="293"/>
      <c r="R116" s="293"/>
      <c r="S116" s="294"/>
      <c r="T116" s="531"/>
      <c r="U116" s="531"/>
    </row>
    <row r="117" spans="1:21" s="200" customFormat="1" ht="63" x14ac:dyDescent="0.25">
      <c r="A117" s="529">
        <v>115</v>
      </c>
      <c r="B117" s="64"/>
      <c r="C117" s="64" t="s">
        <v>783</v>
      </c>
      <c r="D117" s="64" t="s">
        <v>864</v>
      </c>
      <c r="E117" s="530">
        <v>38475</v>
      </c>
      <c r="F117" s="530">
        <v>40240</v>
      </c>
      <c r="G117" s="529">
        <v>193</v>
      </c>
      <c r="H117" s="207">
        <v>4</v>
      </c>
      <c r="I117" s="529">
        <v>1</v>
      </c>
      <c r="J117" s="64"/>
      <c r="K117" s="64">
        <v>267</v>
      </c>
      <c r="L117" s="64"/>
      <c r="M117" s="64"/>
      <c r="N117" s="228"/>
      <c r="O117" s="229"/>
      <c r="P117" s="292"/>
      <c r="Q117" s="293"/>
      <c r="R117" s="293"/>
      <c r="S117" s="294"/>
      <c r="T117" s="531"/>
      <c r="U117" s="531"/>
    </row>
    <row r="118" spans="1:21" s="200" customFormat="1" ht="78.75" x14ac:dyDescent="0.25">
      <c r="A118" s="529">
        <v>116</v>
      </c>
      <c r="B118" s="64"/>
      <c r="C118" s="64" t="s">
        <v>783</v>
      </c>
      <c r="D118" s="64" t="s">
        <v>866</v>
      </c>
      <c r="E118" s="530">
        <v>39162</v>
      </c>
      <c r="F118" s="530">
        <v>39253</v>
      </c>
      <c r="G118" s="529">
        <v>193</v>
      </c>
      <c r="H118" s="207">
        <v>5</v>
      </c>
      <c r="I118" s="529">
        <v>1</v>
      </c>
      <c r="J118" s="64"/>
      <c r="K118" s="64">
        <v>102</v>
      </c>
      <c r="L118" s="64"/>
      <c r="M118" s="64"/>
      <c r="N118" s="228"/>
      <c r="O118" s="229"/>
      <c r="P118" s="292"/>
      <c r="Q118" s="293"/>
      <c r="R118" s="293"/>
      <c r="S118" s="294"/>
      <c r="T118" s="531"/>
      <c r="U118" s="531"/>
    </row>
    <row r="119" spans="1:21" s="200" customFormat="1" ht="78.75" x14ac:dyDescent="0.25">
      <c r="A119" s="529">
        <v>117</v>
      </c>
      <c r="B119" s="64"/>
      <c r="C119" s="64" t="s">
        <v>783</v>
      </c>
      <c r="D119" s="64" t="s">
        <v>867</v>
      </c>
      <c r="E119" s="530">
        <v>40233</v>
      </c>
      <c r="F119" s="530">
        <v>40870</v>
      </c>
      <c r="G119" s="529">
        <v>193</v>
      </c>
      <c r="H119" s="207">
        <v>6</v>
      </c>
      <c r="I119" s="529">
        <v>1</v>
      </c>
      <c r="J119" s="64"/>
      <c r="K119" s="64">
        <v>39</v>
      </c>
      <c r="L119" s="64"/>
      <c r="M119" s="64"/>
      <c r="N119" s="228"/>
      <c r="O119" s="229"/>
      <c r="P119" s="292"/>
      <c r="Q119" s="293"/>
      <c r="R119" s="293"/>
      <c r="S119" s="294"/>
      <c r="T119" s="531"/>
      <c r="U119" s="531"/>
    </row>
    <row r="120" spans="1:21" s="200" customFormat="1" ht="47.25" x14ac:dyDescent="0.25">
      <c r="A120" s="529">
        <v>118</v>
      </c>
      <c r="B120" s="64"/>
      <c r="C120" s="64" t="s">
        <v>783</v>
      </c>
      <c r="D120" s="64" t="s">
        <v>868</v>
      </c>
      <c r="E120" s="530">
        <v>40618</v>
      </c>
      <c r="F120" s="530">
        <v>40763</v>
      </c>
      <c r="G120" s="529">
        <v>193</v>
      </c>
      <c r="H120" s="207">
        <v>7</v>
      </c>
      <c r="I120" s="529">
        <v>1</v>
      </c>
      <c r="J120" s="64"/>
      <c r="K120" s="64">
        <v>60</v>
      </c>
      <c r="L120" s="64"/>
      <c r="M120" s="64"/>
      <c r="N120" s="228"/>
      <c r="O120" s="229"/>
      <c r="P120" s="292"/>
      <c r="Q120" s="293"/>
      <c r="R120" s="293"/>
      <c r="S120" s="294"/>
      <c r="T120" s="531"/>
      <c r="U120" s="531"/>
    </row>
    <row r="121" spans="1:21" s="200" customFormat="1" ht="47.25" x14ac:dyDescent="0.25">
      <c r="A121" s="529">
        <v>119</v>
      </c>
      <c r="B121" s="64"/>
      <c r="C121" s="64" t="s">
        <v>783</v>
      </c>
      <c r="D121" s="64" t="s">
        <v>869</v>
      </c>
      <c r="E121" s="530">
        <v>38880</v>
      </c>
      <c r="F121" s="530">
        <v>39400</v>
      </c>
      <c r="G121" s="529">
        <v>193</v>
      </c>
      <c r="H121" s="207">
        <v>8</v>
      </c>
      <c r="I121" s="529">
        <v>1</v>
      </c>
      <c r="J121" s="64"/>
      <c r="K121" s="64">
        <v>77</v>
      </c>
      <c r="L121" s="64"/>
      <c r="M121" s="64"/>
      <c r="N121" s="228"/>
      <c r="O121" s="229"/>
      <c r="P121" s="292"/>
      <c r="Q121" s="293"/>
      <c r="R121" s="293"/>
      <c r="S121" s="294"/>
      <c r="T121" s="531"/>
      <c r="U121" s="531"/>
    </row>
    <row r="122" spans="1:21" s="200" customFormat="1" ht="63" x14ac:dyDescent="0.25">
      <c r="A122" s="529">
        <v>120</v>
      </c>
      <c r="B122" s="64"/>
      <c r="C122" s="64" t="s">
        <v>783</v>
      </c>
      <c r="D122" s="64" t="s">
        <v>870</v>
      </c>
      <c r="E122" s="530">
        <v>39939</v>
      </c>
      <c r="F122" s="530">
        <v>40679</v>
      </c>
      <c r="G122" s="529">
        <v>194</v>
      </c>
      <c r="H122" s="207">
        <v>1</v>
      </c>
      <c r="I122" s="529">
        <v>1</v>
      </c>
      <c r="J122" s="64"/>
      <c r="K122" s="64">
        <v>155</v>
      </c>
      <c r="L122" s="64"/>
      <c r="M122" s="64"/>
      <c r="N122" s="228"/>
      <c r="O122" s="229"/>
      <c r="P122" s="292"/>
      <c r="Q122" s="293"/>
      <c r="R122" s="293"/>
      <c r="S122" s="294"/>
      <c r="T122" s="531"/>
      <c r="U122" s="531"/>
    </row>
    <row r="123" spans="1:21" s="200" customFormat="1" ht="63" x14ac:dyDescent="0.25">
      <c r="A123" s="529">
        <v>121</v>
      </c>
      <c r="B123" s="64"/>
      <c r="C123" s="64" t="s">
        <v>783</v>
      </c>
      <c r="D123" s="64" t="s">
        <v>871</v>
      </c>
      <c r="E123" s="530">
        <v>40233</v>
      </c>
      <c r="F123" s="530">
        <v>40395</v>
      </c>
      <c r="G123" s="529">
        <v>194</v>
      </c>
      <c r="H123" s="207">
        <v>2</v>
      </c>
      <c r="I123" s="529">
        <v>1</v>
      </c>
      <c r="J123" s="64"/>
      <c r="K123" s="64">
        <v>20</v>
      </c>
      <c r="L123" s="64"/>
      <c r="M123" s="64"/>
      <c r="N123" s="228"/>
      <c r="O123" s="229"/>
      <c r="P123" s="292"/>
      <c r="Q123" s="293"/>
      <c r="R123" s="293"/>
      <c r="S123" s="294"/>
      <c r="T123" s="531"/>
      <c r="U123" s="531"/>
    </row>
    <row r="124" spans="1:21" s="200" customFormat="1" ht="63" x14ac:dyDescent="0.25">
      <c r="A124" s="529">
        <v>122</v>
      </c>
      <c r="B124" s="64"/>
      <c r="C124" s="64" t="s">
        <v>783</v>
      </c>
      <c r="D124" s="64" t="s">
        <v>872</v>
      </c>
      <c r="E124" s="530">
        <v>41116</v>
      </c>
      <c r="F124" s="530">
        <v>39306</v>
      </c>
      <c r="G124" s="529">
        <v>194</v>
      </c>
      <c r="H124" s="207">
        <v>3</v>
      </c>
      <c r="I124" s="529">
        <v>1</v>
      </c>
      <c r="J124" s="64"/>
      <c r="K124" s="64">
        <v>27</v>
      </c>
      <c r="L124" s="64"/>
      <c r="M124" s="64"/>
      <c r="N124" s="228"/>
      <c r="O124" s="229"/>
      <c r="P124" s="292"/>
      <c r="Q124" s="293"/>
      <c r="R124" s="293"/>
      <c r="S124" s="294"/>
      <c r="T124" s="531"/>
      <c r="U124" s="531"/>
    </row>
    <row r="125" spans="1:21" s="200" customFormat="1" ht="63" x14ac:dyDescent="0.25">
      <c r="A125" s="529">
        <v>123</v>
      </c>
      <c r="B125" s="64"/>
      <c r="C125" s="64" t="s">
        <v>783</v>
      </c>
      <c r="D125" s="64" t="s">
        <v>873</v>
      </c>
      <c r="E125" s="530">
        <v>38896</v>
      </c>
      <c r="F125" s="530">
        <v>39190</v>
      </c>
      <c r="G125" s="529">
        <v>194</v>
      </c>
      <c r="H125" s="207">
        <v>4</v>
      </c>
      <c r="I125" s="529">
        <v>1</v>
      </c>
      <c r="J125" s="64"/>
      <c r="K125" s="64">
        <v>40</v>
      </c>
      <c r="L125" s="64"/>
      <c r="M125" s="64"/>
      <c r="N125" s="228"/>
      <c r="O125" s="229"/>
      <c r="P125" s="292"/>
      <c r="Q125" s="293"/>
      <c r="R125" s="293"/>
      <c r="S125" s="294"/>
      <c r="T125" s="531"/>
      <c r="U125" s="531"/>
    </row>
    <row r="126" spans="1:21" s="200" customFormat="1" ht="47.25" x14ac:dyDescent="0.25">
      <c r="A126" s="529">
        <v>124</v>
      </c>
      <c r="B126" s="64"/>
      <c r="C126" s="64" t="s">
        <v>783</v>
      </c>
      <c r="D126" s="64" t="s">
        <v>874</v>
      </c>
      <c r="E126" s="530">
        <v>37956</v>
      </c>
      <c r="F126" s="530">
        <v>39434</v>
      </c>
      <c r="G126" s="529">
        <v>194</v>
      </c>
      <c r="H126" s="207">
        <v>5</v>
      </c>
      <c r="I126" s="529">
        <v>1</v>
      </c>
      <c r="J126" s="64"/>
      <c r="K126" s="64">
        <v>119</v>
      </c>
      <c r="L126" s="64"/>
      <c r="M126" s="64"/>
      <c r="N126" s="228"/>
      <c r="O126" s="229"/>
      <c r="P126" s="292"/>
      <c r="Q126" s="293"/>
      <c r="R126" s="293"/>
      <c r="S126" s="294"/>
      <c r="T126" s="531"/>
      <c r="U126" s="531"/>
    </row>
    <row r="127" spans="1:21" s="200" customFormat="1" ht="47.25" x14ac:dyDescent="0.25">
      <c r="A127" s="529">
        <v>125</v>
      </c>
      <c r="B127" s="64"/>
      <c r="C127" s="64" t="s">
        <v>783</v>
      </c>
      <c r="D127" s="64" t="s">
        <v>875</v>
      </c>
      <c r="E127" s="530">
        <v>38049</v>
      </c>
      <c r="F127" s="530">
        <v>68844</v>
      </c>
      <c r="G127" s="529">
        <v>194</v>
      </c>
      <c r="H127" s="207">
        <v>6</v>
      </c>
      <c r="I127" s="529">
        <v>1</v>
      </c>
      <c r="J127" s="64"/>
      <c r="K127" s="64">
        <v>198</v>
      </c>
      <c r="L127" s="64"/>
      <c r="M127" s="64"/>
      <c r="N127" s="228"/>
      <c r="O127" s="229"/>
      <c r="P127" s="292"/>
      <c r="Q127" s="293"/>
      <c r="R127" s="293"/>
      <c r="S127" s="294"/>
      <c r="T127" s="531"/>
      <c r="U127" s="531"/>
    </row>
    <row r="128" spans="1:21" s="200" customFormat="1" ht="47.25" x14ac:dyDescent="0.25">
      <c r="A128" s="529">
        <v>126</v>
      </c>
      <c r="B128" s="64"/>
      <c r="C128" s="64" t="s">
        <v>783</v>
      </c>
      <c r="D128" s="64" t="s">
        <v>876</v>
      </c>
      <c r="E128" s="530">
        <v>37929</v>
      </c>
      <c r="F128" s="530">
        <v>39300</v>
      </c>
      <c r="G128" s="529">
        <v>194</v>
      </c>
      <c r="H128" s="207">
        <v>7</v>
      </c>
      <c r="I128" s="529">
        <v>1</v>
      </c>
      <c r="J128" s="64"/>
      <c r="K128" s="64">
        <v>30</v>
      </c>
      <c r="L128" s="64"/>
      <c r="M128" s="64"/>
      <c r="N128" s="228"/>
      <c r="O128" s="229"/>
      <c r="P128" s="292"/>
      <c r="Q128" s="293"/>
      <c r="R128" s="293"/>
      <c r="S128" s="294"/>
      <c r="T128" s="531"/>
      <c r="U128" s="531"/>
    </row>
    <row r="129" spans="1:21" s="200" customFormat="1" ht="63" x14ac:dyDescent="0.25">
      <c r="A129" s="529">
        <v>127</v>
      </c>
      <c r="B129" s="64"/>
      <c r="C129" s="64" t="s">
        <v>783</v>
      </c>
      <c r="D129" s="64" t="s">
        <v>877</v>
      </c>
      <c r="E129" s="530">
        <v>38111</v>
      </c>
      <c r="F129" s="530">
        <v>40316</v>
      </c>
      <c r="G129" s="529">
        <v>194</v>
      </c>
      <c r="H129" s="207">
        <v>8</v>
      </c>
      <c r="I129" s="529">
        <v>1</v>
      </c>
      <c r="J129" s="64"/>
      <c r="K129" s="64">
        <v>164</v>
      </c>
      <c r="L129" s="64"/>
      <c r="M129" s="64"/>
      <c r="N129" s="228"/>
      <c r="O129" s="229"/>
      <c r="P129" s="292"/>
      <c r="Q129" s="293"/>
      <c r="R129" s="293"/>
      <c r="S129" s="294"/>
      <c r="T129" s="531"/>
      <c r="U129" s="531"/>
    </row>
    <row r="130" spans="1:21" s="200" customFormat="1" ht="78.75" x14ac:dyDescent="0.25">
      <c r="A130" s="529">
        <v>128</v>
      </c>
      <c r="B130" s="64"/>
      <c r="C130" s="64" t="s">
        <v>783</v>
      </c>
      <c r="D130" s="64" t="s">
        <v>878</v>
      </c>
      <c r="E130" s="530">
        <v>38814</v>
      </c>
      <c r="F130" s="530">
        <v>39374</v>
      </c>
      <c r="G130" s="529">
        <v>194</v>
      </c>
      <c r="H130" s="207">
        <v>9</v>
      </c>
      <c r="I130" s="529">
        <v>1</v>
      </c>
      <c r="J130" s="64"/>
      <c r="K130" s="64">
        <v>197</v>
      </c>
      <c r="L130" s="64"/>
      <c r="M130" s="64"/>
      <c r="N130" s="228"/>
      <c r="O130" s="229"/>
      <c r="P130" s="292"/>
      <c r="Q130" s="293"/>
      <c r="R130" s="293"/>
      <c r="S130" s="294"/>
      <c r="T130" s="531"/>
      <c r="U130" s="531"/>
    </row>
    <row r="131" spans="1:21" s="545" customFormat="1" ht="47.25" x14ac:dyDescent="0.25">
      <c r="A131" s="529">
        <v>129</v>
      </c>
      <c r="B131" s="537"/>
      <c r="C131" s="537" t="s">
        <v>783</v>
      </c>
      <c r="D131" s="537" t="s">
        <v>879</v>
      </c>
      <c r="E131" s="538">
        <v>38799</v>
      </c>
      <c r="F131" s="538">
        <v>38799</v>
      </c>
      <c r="G131" s="536">
        <v>194</v>
      </c>
      <c r="H131" s="221">
        <v>10</v>
      </c>
      <c r="I131" s="536">
        <v>1</v>
      </c>
      <c r="J131" s="537"/>
      <c r="K131" s="537">
        <v>252</v>
      </c>
      <c r="L131" s="537"/>
      <c r="M131" s="537"/>
      <c r="N131" s="539"/>
      <c r="O131" s="540"/>
      <c r="P131" s="541"/>
      <c r="Q131" s="542"/>
      <c r="R131" s="542"/>
      <c r="S131" s="543"/>
      <c r="T131" s="544"/>
      <c r="U131" s="544"/>
    </row>
    <row r="132" spans="1:21" s="200" customFormat="1" ht="63" x14ac:dyDescent="0.25">
      <c r="A132" s="529">
        <v>130</v>
      </c>
      <c r="B132" s="64"/>
      <c r="C132" s="64" t="s">
        <v>783</v>
      </c>
      <c r="D132" s="64" t="s">
        <v>880</v>
      </c>
      <c r="E132" s="530">
        <v>39533</v>
      </c>
      <c r="F132" s="530">
        <v>40204</v>
      </c>
      <c r="G132" s="529">
        <v>195</v>
      </c>
      <c r="H132" s="207">
        <v>1</v>
      </c>
      <c r="I132" s="529">
        <v>1</v>
      </c>
      <c r="J132" s="64"/>
      <c r="K132" s="64">
        <f>253-198</f>
        <v>55</v>
      </c>
      <c r="L132" s="64"/>
      <c r="M132" s="64"/>
      <c r="N132" s="228"/>
      <c r="O132" s="229"/>
      <c r="P132" s="292"/>
      <c r="Q132" s="293"/>
      <c r="R132" s="293"/>
      <c r="S132" s="294"/>
      <c r="T132" s="531"/>
      <c r="U132" s="531"/>
    </row>
    <row r="133" spans="1:21" s="200" customFormat="1" ht="63" x14ac:dyDescent="0.25">
      <c r="A133" s="529">
        <v>131</v>
      </c>
      <c r="B133" s="64"/>
      <c r="C133" s="64" t="s">
        <v>783</v>
      </c>
      <c r="D133" s="64" t="s">
        <v>881</v>
      </c>
      <c r="E133" s="530">
        <v>38967</v>
      </c>
      <c r="F133" s="530">
        <v>39839</v>
      </c>
      <c r="G133" s="529">
        <v>195</v>
      </c>
      <c r="H133" s="207">
        <v>2</v>
      </c>
      <c r="I133" s="529">
        <v>1</v>
      </c>
      <c r="J133" s="64"/>
      <c r="K133" s="64">
        <v>254</v>
      </c>
      <c r="L133" s="64"/>
      <c r="M133" s="64"/>
      <c r="N133" s="228"/>
      <c r="O133" s="229"/>
      <c r="P133" s="292"/>
      <c r="Q133" s="293"/>
      <c r="R133" s="293"/>
      <c r="S133" s="294"/>
      <c r="T133" s="531"/>
      <c r="U133" s="531"/>
    </row>
    <row r="134" spans="1:21" s="200" customFormat="1" ht="78.75" x14ac:dyDescent="0.25">
      <c r="A134" s="529">
        <v>132</v>
      </c>
      <c r="B134" s="64"/>
      <c r="C134" s="64" t="s">
        <v>783</v>
      </c>
      <c r="D134" s="64" t="s">
        <v>882</v>
      </c>
      <c r="E134" s="530">
        <v>39863</v>
      </c>
      <c r="F134" s="530">
        <v>41271</v>
      </c>
      <c r="G134" s="529">
        <v>195</v>
      </c>
      <c r="H134" s="207">
        <v>3</v>
      </c>
      <c r="I134" s="529">
        <v>1</v>
      </c>
      <c r="J134" s="64"/>
      <c r="K134" s="64">
        <v>167</v>
      </c>
      <c r="L134" s="64"/>
      <c r="M134" s="64"/>
      <c r="N134" s="228"/>
      <c r="O134" s="229"/>
      <c r="P134" s="292"/>
      <c r="Q134" s="293"/>
      <c r="R134" s="293"/>
      <c r="S134" s="294"/>
      <c r="T134" s="531"/>
      <c r="U134" s="531"/>
    </row>
    <row r="135" spans="1:21" s="200" customFormat="1" ht="31.5" x14ac:dyDescent="0.25">
      <c r="A135" s="529">
        <v>133</v>
      </c>
      <c r="B135" s="64"/>
      <c r="C135" s="64" t="s">
        <v>783</v>
      </c>
      <c r="D135" s="64" t="s">
        <v>883</v>
      </c>
      <c r="E135" s="530">
        <v>41334</v>
      </c>
      <c r="F135" s="530">
        <v>41409</v>
      </c>
      <c r="G135" s="529">
        <v>195</v>
      </c>
      <c r="H135" s="207">
        <v>4</v>
      </c>
      <c r="I135" s="529">
        <v>1</v>
      </c>
      <c r="J135" s="64"/>
      <c r="K135" s="64">
        <v>25</v>
      </c>
      <c r="L135" s="64"/>
      <c r="M135" s="64"/>
      <c r="N135" s="228"/>
      <c r="O135" s="229"/>
      <c r="P135" s="292"/>
      <c r="Q135" s="293"/>
      <c r="R135" s="293"/>
      <c r="S135" s="294"/>
      <c r="T135" s="531"/>
      <c r="U135" s="531"/>
    </row>
    <row r="136" spans="1:21" s="200" customFormat="1" ht="63" x14ac:dyDescent="0.25">
      <c r="A136" s="529">
        <v>134</v>
      </c>
      <c r="B136" s="64"/>
      <c r="C136" s="64" t="s">
        <v>783</v>
      </c>
      <c r="D136" s="64" t="s">
        <v>884</v>
      </c>
      <c r="E136" s="530">
        <v>39759</v>
      </c>
      <c r="F136" s="530">
        <v>41246</v>
      </c>
      <c r="G136" s="529">
        <v>195</v>
      </c>
      <c r="H136" s="207">
        <v>5</v>
      </c>
      <c r="I136" s="529">
        <v>1</v>
      </c>
      <c r="J136" s="64"/>
      <c r="K136" s="64">
        <v>26</v>
      </c>
      <c r="L136" s="64"/>
      <c r="M136" s="64"/>
      <c r="N136" s="228"/>
      <c r="O136" s="229"/>
      <c r="P136" s="292"/>
      <c r="Q136" s="293"/>
      <c r="R136" s="293"/>
      <c r="S136" s="294"/>
      <c r="T136" s="531"/>
      <c r="U136" s="531"/>
    </row>
    <row r="137" spans="1:21" s="200" customFormat="1" ht="15.75" x14ac:dyDescent="0.25">
      <c r="A137" s="529">
        <v>135</v>
      </c>
      <c r="B137" s="64"/>
      <c r="C137" s="64" t="s">
        <v>783</v>
      </c>
      <c r="D137" s="64" t="s">
        <v>885</v>
      </c>
      <c r="E137" s="530">
        <v>42018</v>
      </c>
      <c r="F137" s="530">
        <v>42318</v>
      </c>
      <c r="G137" s="529">
        <v>195</v>
      </c>
      <c r="H137" s="207">
        <v>6</v>
      </c>
      <c r="I137" s="529">
        <v>1</v>
      </c>
      <c r="J137" s="64"/>
      <c r="K137" s="64">
        <v>202</v>
      </c>
      <c r="L137" s="64"/>
      <c r="M137" s="64"/>
      <c r="N137" s="228"/>
      <c r="O137" s="229"/>
      <c r="P137" s="292"/>
      <c r="Q137" s="293"/>
      <c r="R137" s="293"/>
      <c r="S137" s="294"/>
      <c r="T137" s="531"/>
      <c r="U137" s="531"/>
    </row>
    <row r="138" spans="1:21" s="200" customFormat="1" ht="15.75" x14ac:dyDescent="0.25">
      <c r="A138" s="529">
        <v>136</v>
      </c>
      <c r="B138" s="64"/>
      <c r="C138" s="64" t="s">
        <v>783</v>
      </c>
      <c r="D138" s="64" t="s">
        <v>885</v>
      </c>
      <c r="E138" s="530">
        <v>42319</v>
      </c>
      <c r="F138" s="530">
        <v>42373</v>
      </c>
      <c r="G138" s="529">
        <v>195</v>
      </c>
      <c r="H138" s="207">
        <v>7</v>
      </c>
      <c r="I138" s="529">
        <v>1</v>
      </c>
      <c r="J138" s="64"/>
      <c r="K138" s="64">
        <f>238-203</f>
        <v>35</v>
      </c>
      <c r="L138" s="64"/>
      <c r="M138" s="64"/>
      <c r="N138" s="228"/>
      <c r="O138" s="229"/>
      <c r="P138" s="292"/>
      <c r="Q138" s="293"/>
      <c r="R138" s="293"/>
      <c r="S138" s="294"/>
      <c r="T138" s="531"/>
      <c r="U138" s="531"/>
    </row>
    <row r="139" spans="1:21" s="200" customFormat="1" ht="15.75" x14ac:dyDescent="0.25">
      <c r="A139" s="529">
        <v>137</v>
      </c>
      <c r="B139" s="64"/>
      <c r="C139" s="64" t="s">
        <v>783</v>
      </c>
      <c r="D139" s="64" t="s">
        <v>886</v>
      </c>
      <c r="E139" s="530">
        <v>42011</v>
      </c>
      <c r="F139" s="530">
        <v>42317</v>
      </c>
      <c r="G139" s="529">
        <v>195</v>
      </c>
      <c r="H139" s="207">
        <v>8</v>
      </c>
      <c r="I139" s="529">
        <v>1</v>
      </c>
      <c r="J139" s="64"/>
      <c r="K139" s="64">
        <v>202</v>
      </c>
      <c r="L139" s="64"/>
      <c r="M139" s="64"/>
      <c r="N139" s="228"/>
      <c r="O139" s="229"/>
      <c r="P139" s="292"/>
      <c r="Q139" s="293"/>
      <c r="R139" s="293"/>
      <c r="S139" s="294"/>
      <c r="T139" s="531"/>
      <c r="U139" s="531"/>
    </row>
    <row r="140" spans="1:21" s="200" customFormat="1" ht="15.75" x14ac:dyDescent="0.25">
      <c r="A140" s="529">
        <v>138</v>
      </c>
      <c r="B140" s="64"/>
      <c r="C140" s="64" t="s">
        <v>783</v>
      </c>
      <c r="D140" s="64" t="s">
        <v>886</v>
      </c>
      <c r="E140" s="530" t="s">
        <v>887</v>
      </c>
      <c r="F140" s="530">
        <v>42355</v>
      </c>
      <c r="G140" s="529">
        <v>195</v>
      </c>
      <c r="H140" s="207">
        <v>9</v>
      </c>
      <c r="I140" s="529">
        <v>1</v>
      </c>
      <c r="J140" s="64"/>
      <c r="K140" s="64">
        <f>223-203</f>
        <v>20</v>
      </c>
      <c r="L140" s="64"/>
      <c r="M140" s="64"/>
      <c r="N140" s="228"/>
      <c r="O140" s="229"/>
      <c r="P140" s="292"/>
      <c r="Q140" s="293"/>
      <c r="R140" s="293"/>
      <c r="S140" s="294"/>
      <c r="T140" s="531"/>
      <c r="U140" s="531"/>
    </row>
    <row r="141" spans="1:21" s="200" customFormat="1" ht="31.5" x14ac:dyDescent="0.25">
      <c r="A141" s="529">
        <v>139</v>
      </c>
      <c r="B141" s="64"/>
      <c r="C141" s="64" t="s">
        <v>783</v>
      </c>
      <c r="D141" s="64" t="s">
        <v>888</v>
      </c>
      <c r="E141" s="530">
        <v>42011</v>
      </c>
      <c r="F141" s="530">
        <v>42269</v>
      </c>
      <c r="G141" s="529">
        <v>196</v>
      </c>
      <c r="H141" s="207">
        <v>1</v>
      </c>
      <c r="I141" s="529">
        <v>1</v>
      </c>
      <c r="J141" s="64"/>
      <c r="K141" s="64" t="s">
        <v>787</v>
      </c>
      <c r="L141" s="64"/>
      <c r="M141" s="64"/>
      <c r="N141" s="228"/>
      <c r="O141" s="229"/>
      <c r="P141" s="292"/>
      <c r="Q141" s="293"/>
      <c r="R141" s="293"/>
      <c r="S141" s="294"/>
      <c r="T141" s="531"/>
      <c r="U141" s="531"/>
    </row>
    <row r="142" spans="1:21" s="200" customFormat="1" ht="31.5" x14ac:dyDescent="0.25">
      <c r="A142" s="529">
        <v>140</v>
      </c>
      <c r="B142" s="64"/>
      <c r="C142" s="64" t="s">
        <v>783</v>
      </c>
      <c r="D142" s="64" t="s">
        <v>889</v>
      </c>
      <c r="E142" s="530">
        <v>37287</v>
      </c>
      <c r="F142" s="530">
        <v>38853</v>
      </c>
      <c r="G142" s="529">
        <v>196</v>
      </c>
      <c r="H142" s="207">
        <v>2</v>
      </c>
      <c r="I142" s="529">
        <v>1</v>
      </c>
      <c r="J142" s="64"/>
      <c r="K142" s="64">
        <v>197</v>
      </c>
      <c r="L142" s="64"/>
      <c r="M142" s="64"/>
      <c r="N142" s="228"/>
      <c r="O142" s="229"/>
      <c r="P142" s="292"/>
      <c r="Q142" s="293"/>
      <c r="R142" s="293"/>
      <c r="S142" s="294"/>
      <c r="T142" s="531"/>
      <c r="U142" s="531"/>
    </row>
    <row r="143" spans="1:21" s="200" customFormat="1" ht="31.5" x14ac:dyDescent="0.25">
      <c r="A143" s="529">
        <v>141</v>
      </c>
      <c r="B143" s="64"/>
      <c r="C143" s="64" t="s">
        <v>783</v>
      </c>
      <c r="D143" s="64" t="s">
        <v>889</v>
      </c>
      <c r="E143" s="530">
        <v>38875</v>
      </c>
      <c r="F143" s="530">
        <v>40107</v>
      </c>
      <c r="G143" s="529">
        <v>196</v>
      </c>
      <c r="H143" s="207">
        <v>3</v>
      </c>
      <c r="I143" s="529">
        <v>1</v>
      </c>
      <c r="J143" s="64"/>
      <c r="K143" s="64">
        <f>323-198</f>
        <v>125</v>
      </c>
      <c r="L143" s="64"/>
      <c r="M143" s="64"/>
      <c r="N143" s="228"/>
      <c r="O143" s="229"/>
      <c r="P143" s="292"/>
      <c r="Q143" s="293"/>
      <c r="R143" s="293"/>
      <c r="S143" s="294"/>
      <c r="T143" s="531"/>
      <c r="U143" s="531"/>
    </row>
    <row r="144" spans="1:21" s="200" customFormat="1" ht="31.5" x14ac:dyDescent="0.25">
      <c r="A144" s="529">
        <v>142</v>
      </c>
      <c r="B144" s="64"/>
      <c r="C144" s="64" t="s">
        <v>783</v>
      </c>
      <c r="D144" s="64" t="s">
        <v>890</v>
      </c>
      <c r="E144" s="530">
        <v>37653</v>
      </c>
      <c r="F144" s="530">
        <v>39877</v>
      </c>
      <c r="G144" s="529">
        <v>196</v>
      </c>
      <c r="H144" s="207">
        <v>4</v>
      </c>
      <c r="I144" s="529">
        <v>1</v>
      </c>
      <c r="J144" s="64"/>
      <c r="K144" s="64">
        <v>21</v>
      </c>
      <c r="L144" s="64"/>
      <c r="M144" s="64"/>
      <c r="N144" s="228"/>
      <c r="O144" s="229"/>
      <c r="P144" s="292"/>
      <c r="Q144" s="293"/>
      <c r="R144" s="293"/>
      <c r="S144" s="294"/>
      <c r="T144" s="531"/>
      <c r="U144" s="531"/>
    </row>
    <row r="145" spans="1:21" s="200" customFormat="1" ht="31.5" x14ac:dyDescent="0.25">
      <c r="A145" s="529">
        <v>143</v>
      </c>
      <c r="B145" s="64"/>
      <c r="C145" s="64" t="s">
        <v>783</v>
      </c>
      <c r="D145" s="64" t="s">
        <v>891</v>
      </c>
      <c r="E145" s="530">
        <v>41834</v>
      </c>
      <c r="F145" s="530">
        <v>42369</v>
      </c>
      <c r="G145" s="529">
        <v>196</v>
      </c>
      <c r="H145" s="207">
        <v>5</v>
      </c>
      <c r="I145" s="529">
        <v>1</v>
      </c>
      <c r="J145" s="64"/>
      <c r="K145" s="64">
        <v>93</v>
      </c>
      <c r="L145" s="64"/>
      <c r="M145" s="64"/>
      <c r="N145" s="228"/>
      <c r="O145" s="229"/>
      <c r="P145" s="292"/>
      <c r="Q145" s="293"/>
      <c r="R145" s="293"/>
      <c r="S145" s="294"/>
      <c r="T145" s="531"/>
      <c r="U145" s="531"/>
    </row>
    <row r="146" spans="1:21" s="200" customFormat="1" ht="31.5" x14ac:dyDescent="0.25">
      <c r="A146" s="529">
        <v>144</v>
      </c>
      <c r="B146" s="64"/>
      <c r="C146" s="64" t="s">
        <v>783</v>
      </c>
      <c r="D146" s="64" t="s">
        <v>892</v>
      </c>
      <c r="E146" s="530">
        <v>42020</v>
      </c>
      <c r="F146" s="530">
        <v>42331</v>
      </c>
      <c r="G146" s="529">
        <v>196</v>
      </c>
      <c r="H146" s="207">
        <v>6</v>
      </c>
      <c r="I146" s="529">
        <v>1</v>
      </c>
      <c r="J146" s="64"/>
      <c r="K146" s="64">
        <v>213</v>
      </c>
      <c r="L146" s="64"/>
      <c r="M146" s="64"/>
      <c r="N146" s="228"/>
      <c r="O146" s="229"/>
      <c r="P146" s="292"/>
      <c r="Q146" s="293"/>
      <c r="R146" s="293"/>
      <c r="S146" s="294"/>
      <c r="T146" s="531"/>
      <c r="U146" s="531"/>
    </row>
    <row r="147" spans="1:21" s="200" customFormat="1" ht="31.5" x14ac:dyDescent="0.25">
      <c r="A147" s="529">
        <v>145</v>
      </c>
      <c r="B147" s="64"/>
      <c r="C147" s="64" t="s">
        <v>783</v>
      </c>
      <c r="D147" s="64" t="s">
        <v>893</v>
      </c>
      <c r="E147" s="530">
        <v>42009</v>
      </c>
      <c r="F147" s="530">
        <v>42159</v>
      </c>
      <c r="G147" s="529">
        <v>196</v>
      </c>
      <c r="H147" s="207">
        <v>7</v>
      </c>
      <c r="I147" s="529">
        <v>1</v>
      </c>
      <c r="J147" s="64"/>
      <c r="K147" s="64">
        <v>100</v>
      </c>
      <c r="L147" s="64"/>
      <c r="M147" s="64"/>
      <c r="N147" s="228"/>
      <c r="O147" s="229"/>
      <c r="P147" s="292"/>
      <c r="Q147" s="293"/>
      <c r="R147" s="293"/>
      <c r="S147" s="294"/>
      <c r="T147" s="531"/>
      <c r="U147" s="531"/>
    </row>
    <row r="148" spans="1:21" s="200" customFormat="1" ht="15.75" x14ac:dyDescent="0.25">
      <c r="A148" s="529">
        <v>146</v>
      </c>
      <c r="B148" s="64"/>
      <c r="C148" s="64" t="s">
        <v>783</v>
      </c>
      <c r="D148" s="64" t="s">
        <v>894</v>
      </c>
      <c r="E148" s="530">
        <v>38792</v>
      </c>
      <c r="F148" s="530">
        <v>38792</v>
      </c>
      <c r="G148" s="529">
        <v>196</v>
      </c>
      <c r="H148" s="207">
        <v>8</v>
      </c>
      <c r="I148" s="529">
        <v>1</v>
      </c>
      <c r="J148" s="64"/>
      <c r="K148" s="64">
        <v>94</v>
      </c>
      <c r="L148" s="64"/>
      <c r="M148" s="64"/>
      <c r="N148" s="228"/>
      <c r="O148" s="229"/>
      <c r="P148" s="292"/>
      <c r="Q148" s="293"/>
      <c r="R148" s="293"/>
      <c r="S148" s="294"/>
      <c r="T148" s="531"/>
      <c r="U148" s="531"/>
    </row>
    <row r="149" spans="1:21" s="200" customFormat="1" ht="78.75" x14ac:dyDescent="0.25">
      <c r="A149" s="529">
        <v>147</v>
      </c>
      <c r="B149" s="64"/>
      <c r="C149" s="64" t="s">
        <v>783</v>
      </c>
      <c r="D149" s="64" t="s">
        <v>895</v>
      </c>
      <c r="E149" s="530">
        <v>39132</v>
      </c>
      <c r="F149" s="530">
        <v>39401</v>
      </c>
      <c r="G149" s="529">
        <v>197</v>
      </c>
      <c r="H149" s="207">
        <v>1</v>
      </c>
      <c r="I149" s="529">
        <v>1</v>
      </c>
      <c r="J149" s="64"/>
      <c r="K149" s="64">
        <v>66</v>
      </c>
      <c r="L149" s="64"/>
      <c r="M149" s="64"/>
      <c r="N149" s="228"/>
      <c r="O149" s="229"/>
      <c r="P149" s="292"/>
      <c r="Q149" s="293"/>
      <c r="R149" s="293"/>
      <c r="S149" s="294"/>
      <c r="T149" s="531"/>
      <c r="U149" s="531"/>
    </row>
    <row r="150" spans="1:21" s="200" customFormat="1" ht="63" x14ac:dyDescent="0.25">
      <c r="A150" s="529">
        <v>148</v>
      </c>
      <c r="B150" s="64"/>
      <c r="C150" s="64" t="s">
        <v>783</v>
      </c>
      <c r="D150" s="64" t="s">
        <v>896</v>
      </c>
      <c r="E150" s="530">
        <v>39105</v>
      </c>
      <c r="F150" s="530">
        <v>39153</v>
      </c>
      <c r="G150" s="529">
        <v>197</v>
      </c>
      <c r="H150" s="207">
        <v>2</v>
      </c>
      <c r="I150" s="529">
        <v>1</v>
      </c>
      <c r="J150" s="64"/>
      <c r="K150" s="64">
        <v>176</v>
      </c>
      <c r="L150" s="64"/>
      <c r="M150" s="64"/>
      <c r="N150" s="228"/>
      <c r="O150" s="229"/>
      <c r="P150" s="292"/>
      <c r="Q150" s="293"/>
      <c r="R150" s="293"/>
      <c r="S150" s="294"/>
      <c r="T150" s="531"/>
      <c r="U150" s="531"/>
    </row>
    <row r="151" spans="1:21" s="200" customFormat="1" ht="63" x14ac:dyDescent="0.25">
      <c r="A151" s="529">
        <v>149</v>
      </c>
      <c r="B151" s="64"/>
      <c r="C151" s="64" t="s">
        <v>783</v>
      </c>
      <c r="D151" s="64" t="s">
        <v>897</v>
      </c>
      <c r="E151" s="530">
        <v>40493</v>
      </c>
      <c r="F151" s="530">
        <v>40931</v>
      </c>
      <c r="G151" s="529">
        <v>197</v>
      </c>
      <c r="H151" s="207">
        <v>3</v>
      </c>
      <c r="I151" s="529">
        <v>1</v>
      </c>
      <c r="J151" s="64"/>
      <c r="K151" s="64">
        <v>6</v>
      </c>
      <c r="L151" s="64"/>
      <c r="M151" s="64"/>
      <c r="N151" s="228"/>
      <c r="O151" s="229"/>
      <c r="P151" s="292"/>
      <c r="Q151" s="293"/>
      <c r="R151" s="293"/>
      <c r="S151" s="294"/>
      <c r="T151" s="531"/>
      <c r="U151" s="531"/>
    </row>
    <row r="152" spans="1:21" s="200" customFormat="1" ht="78.75" x14ac:dyDescent="0.25">
      <c r="A152" s="529">
        <v>150</v>
      </c>
      <c r="B152" s="64"/>
      <c r="C152" s="64" t="s">
        <v>783</v>
      </c>
      <c r="D152" s="64" t="s">
        <v>898</v>
      </c>
      <c r="E152" s="530">
        <v>40192</v>
      </c>
      <c r="F152" s="530">
        <v>40924</v>
      </c>
      <c r="G152" s="529">
        <v>197</v>
      </c>
      <c r="H152" s="207">
        <v>4</v>
      </c>
      <c r="I152" s="529">
        <v>1</v>
      </c>
      <c r="J152" s="64"/>
      <c r="K152" s="64">
        <v>150</v>
      </c>
      <c r="L152" s="64"/>
      <c r="M152" s="64"/>
      <c r="N152" s="228"/>
      <c r="O152" s="229"/>
      <c r="P152" s="292"/>
      <c r="Q152" s="293"/>
      <c r="R152" s="293"/>
      <c r="S152" s="294"/>
      <c r="T152" s="531"/>
      <c r="U152" s="531"/>
    </row>
    <row r="153" spans="1:21" s="200" customFormat="1" ht="63" x14ac:dyDescent="0.25">
      <c r="A153" s="529">
        <v>151</v>
      </c>
      <c r="B153" s="64"/>
      <c r="C153" s="64" t="s">
        <v>783</v>
      </c>
      <c r="D153" s="64" t="s">
        <v>899</v>
      </c>
      <c r="E153" s="530">
        <v>38516</v>
      </c>
      <c r="F153" s="530">
        <v>39923</v>
      </c>
      <c r="G153" s="529">
        <v>197</v>
      </c>
      <c r="H153" s="207">
        <v>5</v>
      </c>
      <c r="I153" s="529">
        <v>1</v>
      </c>
      <c r="J153" s="64"/>
      <c r="K153" s="64">
        <v>78</v>
      </c>
      <c r="L153" s="64"/>
      <c r="M153" s="64"/>
      <c r="N153" s="228"/>
      <c r="O153" s="229"/>
      <c r="P153" s="292"/>
      <c r="Q153" s="293"/>
      <c r="R153" s="293"/>
      <c r="S153" s="294"/>
      <c r="T153" s="531"/>
      <c r="U153" s="531"/>
    </row>
    <row r="154" spans="1:21" s="200" customFormat="1" ht="78.75" x14ac:dyDescent="0.25">
      <c r="A154" s="529">
        <v>152</v>
      </c>
      <c r="B154" s="64"/>
      <c r="C154" s="64" t="s">
        <v>783</v>
      </c>
      <c r="D154" s="64" t="s">
        <v>900</v>
      </c>
      <c r="E154" s="530">
        <v>38827</v>
      </c>
      <c r="F154" s="530">
        <v>39434</v>
      </c>
      <c r="G154" s="529">
        <v>197</v>
      </c>
      <c r="H154" s="207">
        <v>6</v>
      </c>
      <c r="I154" s="529">
        <v>1</v>
      </c>
      <c r="J154" s="64"/>
      <c r="K154" s="64">
        <v>131</v>
      </c>
      <c r="L154" s="64"/>
      <c r="M154" s="64"/>
      <c r="N154" s="228"/>
      <c r="O154" s="229"/>
      <c r="P154" s="292"/>
      <c r="Q154" s="293"/>
      <c r="R154" s="293"/>
      <c r="S154" s="294"/>
      <c r="T154" s="531"/>
      <c r="U154" s="531"/>
    </row>
    <row r="155" spans="1:21" s="200" customFormat="1" ht="78.75" x14ac:dyDescent="0.25">
      <c r="A155" s="529">
        <v>153</v>
      </c>
      <c r="B155" s="64"/>
      <c r="C155" s="64" t="s">
        <v>783</v>
      </c>
      <c r="D155" s="64" t="s">
        <v>901</v>
      </c>
      <c r="E155" s="530">
        <v>39965</v>
      </c>
      <c r="F155" s="530">
        <v>39966</v>
      </c>
      <c r="G155" s="529">
        <v>197</v>
      </c>
      <c r="H155" s="207">
        <v>7</v>
      </c>
      <c r="I155" s="529">
        <v>1</v>
      </c>
      <c r="J155" s="64"/>
      <c r="K155" s="64">
        <v>168</v>
      </c>
      <c r="L155" s="64"/>
      <c r="M155" s="64"/>
      <c r="N155" s="228"/>
      <c r="O155" s="229"/>
      <c r="P155" s="292"/>
      <c r="Q155" s="293"/>
      <c r="R155" s="293"/>
      <c r="S155" s="294"/>
      <c r="T155" s="531"/>
      <c r="U155" s="531"/>
    </row>
    <row r="156" spans="1:21" s="200" customFormat="1" ht="78.75" x14ac:dyDescent="0.25">
      <c r="A156" s="529">
        <v>154</v>
      </c>
      <c r="B156" s="64"/>
      <c r="C156" s="64" t="s">
        <v>783</v>
      </c>
      <c r="D156" s="64" t="s">
        <v>902</v>
      </c>
      <c r="E156" s="530">
        <v>38912</v>
      </c>
      <c r="F156" s="530">
        <v>39434</v>
      </c>
      <c r="G156" s="529">
        <v>197</v>
      </c>
      <c r="H156" s="207">
        <v>8</v>
      </c>
      <c r="I156" s="529">
        <v>1</v>
      </c>
      <c r="J156" s="64"/>
      <c r="K156" s="64">
        <v>147</v>
      </c>
      <c r="L156" s="64"/>
      <c r="M156" s="64"/>
      <c r="N156" s="228"/>
      <c r="O156" s="229"/>
      <c r="P156" s="292"/>
      <c r="Q156" s="293"/>
      <c r="R156" s="293"/>
      <c r="S156" s="294"/>
      <c r="T156" s="531"/>
      <c r="U156" s="531"/>
    </row>
    <row r="157" spans="1:21" s="200" customFormat="1" ht="63" x14ac:dyDescent="0.25">
      <c r="A157" s="529">
        <v>155</v>
      </c>
      <c r="B157" s="64"/>
      <c r="C157" s="64" t="s">
        <v>783</v>
      </c>
      <c r="D157" s="64" t="s">
        <v>903</v>
      </c>
      <c r="E157" s="530">
        <v>37678</v>
      </c>
      <c r="F157" s="530">
        <v>41009</v>
      </c>
      <c r="G157" s="529">
        <v>197</v>
      </c>
      <c r="H157" s="207">
        <v>9</v>
      </c>
      <c r="I157" s="529">
        <v>1</v>
      </c>
      <c r="J157" s="64"/>
      <c r="K157" s="64">
        <f>331-191</f>
        <v>140</v>
      </c>
      <c r="L157" s="64"/>
      <c r="M157" s="64"/>
      <c r="N157" s="228"/>
      <c r="O157" s="229"/>
      <c r="P157" s="292"/>
      <c r="Q157" s="293"/>
      <c r="R157" s="293"/>
      <c r="S157" s="294"/>
      <c r="T157" s="531"/>
      <c r="U157" s="531"/>
    </row>
    <row r="158" spans="1:21" s="200" customFormat="1" ht="47.25" x14ac:dyDescent="0.25">
      <c r="A158" s="529">
        <v>156</v>
      </c>
      <c r="B158" s="64"/>
      <c r="C158" s="64" t="s">
        <v>783</v>
      </c>
      <c r="D158" s="64" t="s">
        <v>904</v>
      </c>
      <c r="E158" s="530">
        <v>37411</v>
      </c>
      <c r="F158" s="530">
        <v>37637</v>
      </c>
      <c r="G158" s="529">
        <v>198</v>
      </c>
      <c r="H158" s="207">
        <v>1</v>
      </c>
      <c r="I158" s="529">
        <v>1</v>
      </c>
      <c r="J158" s="64"/>
      <c r="K158" s="64">
        <v>190</v>
      </c>
      <c r="L158" s="64"/>
      <c r="M158" s="64"/>
      <c r="N158" s="228"/>
      <c r="O158" s="229"/>
      <c r="P158" s="292"/>
      <c r="Q158" s="293"/>
      <c r="R158" s="293"/>
      <c r="S158" s="294"/>
      <c r="T158" s="531"/>
      <c r="U158" s="531"/>
    </row>
    <row r="159" spans="1:21" s="200" customFormat="1" ht="110.25" x14ac:dyDescent="0.25">
      <c r="A159" s="529">
        <v>157</v>
      </c>
      <c r="B159" s="64"/>
      <c r="C159" s="64" t="s">
        <v>783</v>
      </c>
      <c r="D159" s="64" t="s">
        <v>905</v>
      </c>
      <c r="E159" s="530">
        <v>40877</v>
      </c>
      <c r="F159" s="530">
        <v>41010</v>
      </c>
      <c r="G159" s="529">
        <v>198</v>
      </c>
      <c r="H159" s="207">
        <v>2</v>
      </c>
      <c r="I159" s="529">
        <v>1</v>
      </c>
      <c r="J159" s="64"/>
      <c r="K159" s="64">
        <v>24</v>
      </c>
      <c r="L159" s="64"/>
      <c r="M159" s="64"/>
      <c r="N159" s="228"/>
      <c r="O159" s="229"/>
      <c r="P159" s="292"/>
      <c r="Q159" s="293"/>
      <c r="R159" s="293"/>
      <c r="S159" s="294"/>
      <c r="T159" s="531"/>
      <c r="U159" s="531"/>
    </row>
    <row r="160" spans="1:21" s="200" customFormat="1" ht="47.25" x14ac:dyDescent="0.25">
      <c r="A160" s="529">
        <v>158</v>
      </c>
      <c r="B160" s="64"/>
      <c r="C160" s="64" t="s">
        <v>783</v>
      </c>
      <c r="D160" s="64" t="s">
        <v>906</v>
      </c>
      <c r="E160" s="530">
        <v>40414</v>
      </c>
      <c r="F160" s="530">
        <v>40421</v>
      </c>
      <c r="G160" s="529">
        <v>198</v>
      </c>
      <c r="H160" s="207">
        <v>3</v>
      </c>
      <c r="I160" s="529">
        <v>1</v>
      </c>
      <c r="J160" s="64"/>
      <c r="K160" s="64">
        <v>74</v>
      </c>
      <c r="L160" s="64"/>
      <c r="M160" s="64"/>
      <c r="N160" s="228"/>
      <c r="O160" s="229"/>
      <c r="P160" s="292"/>
      <c r="Q160" s="293"/>
      <c r="R160" s="293"/>
      <c r="S160" s="294"/>
      <c r="T160" s="531"/>
      <c r="U160" s="531"/>
    </row>
    <row r="161" spans="1:21" s="200" customFormat="1" ht="63" x14ac:dyDescent="0.25">
      <c r="A161" s="529">
        <v>159</v>
      </c>
      <c r="B161" s="64"/>
      <c r="C161" s="64" t="s">
        <v>783</v>
      </c>
      <c r="D161" s="64" t="s">
        <v>907</v>
      </c>
      <c r="E161" s="530">
        <v>40399</v>
      </c>
      <c r="F161" s="530">
        <v>40616</v>
      </c>
      <c r="G161" s="529">
        <v>198</v>
      </c>
      <c r="H161" s="207">
        <v>4</v>
      </c>
      <c r="I161" s="529">
        <v>1</v>
      </c>
      <c r="J161" s="64"/>
      <c r="K161" s="64">
        <v>22</v>
      </c>
      <c r="L161" s="64"/>
      <c r="M161" s="64"/>
      <c r="N161" s="228"/>
      <c r="O161" s="229"/>
      <c r="P161" s="292"/>
      <c r="Q161" s="293"/>
      <c r="R161" s="293"/>
      <c r="S161" s="294"/>
      <c r="T161" s="531"/>
      <c r="U161" s="531"/>
    </row>
    <row r="162" spans="1:21" s="200" customFormat="1" ht="63" x14ac:dyDescent="0.25">
      <c r="A162" s="529">
        <v>160</v>
      </c>
      <c r="B162" s="64"/>
      <c r="C162" s="64" t="s">
        <v>783</v>
      </c>
      <c r="D162" s="64" t="s">
        <v>908</v>
      </c>
      <c r="E162" s="530">
        <v>41964</v>
      </c>
      <c r="F162" s="530">
        <v>42331</v>
      </c>
      <c r="G162" s="529">
        <v>198</v>
      </c>
      <c r="H162" s="207">
        <v>5</v>
      </c>
      <c r="I162" s="529">
        <v>1</v>
      </c>
      <c r="J162" s="64"/>
      <c r="K162" s="64">
        <v>119</v>
      </c>
      <c r="L162" s="64"/>
      <c r="M162" s="64"/>
      <c r="N162" s="228"/>
      <c r="O162" s="229"/>
      <c r="P162" s="292"/>
      <c r="Q162" s="293"/>
      <c r="R162" s="293"/>
      <c r="S162" s="294"/>
      <c r="T162" s="531"/>
      <c r="U162" s="531"/>
    </row>
    <row r="163" spans="1:21" s="200" customFormat="1" ht="63" x14ac:dyDescent="0.25">
      <c r="A163" s="529">
        <v>161</v>
      </c>
      <c r="B163" s="64"/>
      <c r="C163" s="64" t="s">
        <v>783</v>
      </c>
      <c r="D163" s="64" t="s">
        <v>909</v>
      </c>
      <c r="E163" s="530">
        <v>40613</v>
      </c>
      <c r="F163" s="530">
        <v>41088</v>
      </c>
      <c r="G163" s="529">
        <v>198</v>
      </c>
      <c r="H163" s="207">
        <v>6</v>
      </c>
      <c r="I163" s="529">
        <v>1</v>
      </c>
      <c r="J163" s="64"/>
      <c r="K163" s="64">
        <v>13</v>
      </c>
      <c r="L163" s="64"/>
      <c r="M163" s="64"/>
      <c r="N163" s="228"/>
      <c r="O163" s="229"/>
      <c r="P163" s="292"/>
      <c r="Q163" s="293"/>
      <c r="R163" s="293"/>
      <c r="S163" s="294"/>
      <c r="T163" s="531"/>
      <c r="U163" s="531"/>
    </row>
    <row r="164" spans="1:21" s="200" customFormat="1" ht="78.75" x14ac:dyDescent="0.25">
      <c r="A164" s="529">
        <v>162</v>
      </c>
      <c r="B164" s="64"/>
      <c r="C164" s="64" t="s">
        <v>783</v>
      </c>
      <c r="D164" s="64" t="s">
        <v>910</v>
      </c>
      <c r="E164" s="530">
        <v>40596</v>
      </c>
      <c r="F164" s="530">
        <v>40604</v>
      </c>
      <c r="G164" s="529">
        <v>198</v>
      </c>
      <c r="H164" s="207">
        <v>7</v>
      </c>
      <c r="I164" s="529">
        <v>1</v>
      </c>
      <c r="J164" s="64"/>
      <c r="K164" s="64">
        <v>8</v>
      </c>
      <c r="L164" s="64"/>
      <c r="M164" s="64"/>
      <c r="N164" s="228"/>
      <c r="O164" s="229"/>
      <c r="P164" s="292"/>
      <c r="Q164" s="293"/>
      <c r="R164" s="293"/>
      <c r="S164" s="294"/>
      <c r="T164" s="531"/>
      <c r="U164" s="531"/>
    </row>
    <row r="165" spans="1:21" s="200" customFormat="1" ht="63" x14ac:dyDescent="0.25">
      <c r="A165" s="529">
        <v>163</v>
      </c>
      <c r="B165" s="64"/>
      <c r="C165" s="64" t="s">
        <v>783</v>
      </c>
      <c r="D165" s="64" t="s">
        <v>911</v>
      </c>
      <c r="E165" s="530">
        <v>40648</v>
      </c>
      <c r="F165" s="530">
        <v>40686</v>
      </c>
      <c r="G165" s="529">
        <v>198</v>
      </c>
      <c r="H165" s="207">
        <v>8</v>
      </c>
      <c r="I165" s="529">
        <v>1</v>
      </c>
      <c r="J165" s="64"/>
      <c r="K165" s="64">
        <v>7</v>
      </c>
      <c r="L165" s="64"/>
      <c r="M165" s="64"/>
      <c r="N165" s="228"/>
      <c r="O165" s="229"/>
      <c r="P165" s="292"/>
      <c r="Q165" s="293"/>
      <c r="R165" s="293"/>
      <c r="S165" s="294"/>
      <c r="T165" s="531"/>
      <c r="U165" s="531"/>
    </row>
    <row r="166" spans="1:21" s="200" customFormat="1" ht="63" x14ac:dyDescent="0.25">
      <c r="A166" s="529">
        <v>164</v>
      </c>
      <c r="B166" s="64"/>
      <c r="C166" s="64" t="s">
        <v>783</v>
      </c>
      <c r="D166" s="64" t="s">
        <v>912</v>
      </c>
      <c r="E166" s="530">
        <v>40025</v>
      </c>
      <c r="F166" s="530">
        <v>40025</v>
      </c>
      <c r="G166" s="529">
        <v>198</v>
      </c>
      <c r="H166" s="207">
        <v>9</v>
      </c>
      <c r="I166" s="529">
        <v>1</v>
      </c>
      <c r="J166" s="64"/>
      <c r="K166" s="64">
        <v>7</v>
      </c>
      <c r="L166" s="64"/>
      <c r="M166" s="64"/>
      <c r="N166" s="228"/>
      <c r="O166" s="229"/>
      <c r="P166" s="292"/>
      <c r="Q166" s="293"/>
      <c r="R166" s="293"/>
      <c r="S166" s="294"/>
      <c r="T166" s="531"/>
      <c r="U166" s="531"/>
    </row>
    <row r="167" spans="1:21" s="200" customFormat="1" ht="31.5" x14ac:dyDescent="0.25">
      <c r="A167" s="529">
        <v>165</v>
      </c>
      <c r="B167" s="64"/>
      <c r="C167" s="64" t="s">
        <v>783</v>
      </c>
      <c r="D167" s="64" t="s">
        <v>913</v>
      </c>
      <c r="E167" s="530">
        <v>40735</v>
      </c>
      <c r="F167" s="530">
        <v>40779</v>
      </c>
      <c r="G167" s="529">
        <v>198</v>
      </c>
      <c r="H167" s="207">
        <v>10</v>
      </c>
      <c r="I167" s="529">
        <v>1</v>
      </c>
      <c r="J167" s="64"/>
      <c r="K167" s="64">
        <v>7</v>
      </c>
      <c r="L167" s="64"/>
      <c r="M167" s="64"/>
      <c r="N167" s="228"/>
      <c r="O167" s="229"/>
      <c r="P167" s="292"/>
      <c r="Q167" s="293"/>
      <c r="R167" s="293"/>
      <c r="S167" s="294"/>
      <c r="T167" s="531"/>
      <c r="U167" s="531"/>
    </row>
    <row r="168" spans="1:21" s="200" customFormat="1" ht="47.25" x14ac:dyDescent="0.25">
      <c r="A168" s="529">
        <v>166</v>
      </c>
      <c r="B168" s="64"/>
      <c r="C168" s="64" t="s">
        <v>783</v>
      </c>
      <c r="D168" s="64" t="s">
        <v>914</v>
      </c>
      <c r="E168" s="530" t="s">
        <v>915</v>
      </c>
      <c r="F168" s="530">
        <v>40746</v>
      </c>
      <c r="G168" s="529">
        <v>198</v>
      </c>
      <c r="H168" s="207">
        <v>11</v>
      </c>
      <c r="I168" s="529">
        <v>1</v>
      </c>
      <c r="J168" s="64"/>
      <c r="K168" s="64">
        <v>4</v>
      </c>
      <c r="L168" s="64"/>
      <c r="M168" s="64"/>
      <c r="N168" s="228"/>
      <c r="O168" s="229"/>
      <c r="P168" s="292"/>
      <c r="Q168" s="293"/>
      <c r="R168" s="293"/>
      <c r="S168" s="294"/>
      <c r="T168" s="531"/>
      <c r="U168" s="531"/>
    </row>
    <row r="169" spans="1:21" s="200" customFormat="1" ht="63" x14ac:dyDescent="0.25">
      <c r="A169" s="529">
        <v>167</v>
      </c>
      <c r="B169" s="64"/>
      <c r="C169" s="64" t="s">
        <v>783</v>
      </c>
      <c r="D169" s="64" t="s">
        <v>916</v>
      </c>
      <c r="E169" s="530">
        <v>40764</v>
      </c>
      <c r="F169" s="530">
        <v>40773</v>
      </c>
      <c r="G169" s="529">
        <v>198</v>
      </c>
      <c r="H169" s="207">
        <v>12</v>
      </c>
      <c r="I169" s="529">
        <v>1</v>
      </c>
      <c r="J169" s="64"/>
      <c r="K169" s="64">
        <v>16</v>
      </c>
      <c r="L169" s="64"/>
      <c r="M169" s="64"/>
      <c r="N169" s="228"/>
      <c r="O169" s="229"/>
      <c r="P169" s="292"/>
      <c r="Q169" s="293"/>
      <c r="R169" s="293"/>
      <c r="S169" s="294"/>
      <c r="T169" s="531"/>
      <c r="U169" s="531"/>
    </row>
    <row r="170" spans="1:21" s="200" customFormat="1" ht="47.25" x14ac:dyDescent="0.25">
      <c r="A170" s="529">
        <v>168</v>
      </c>
      <c r="B170" s="64"/>
      <c r="C170" s="64" t="s">
        <v>783</v>
      </c>
      <c r="D170" s="64" t="s">
        <v>917</v>
      </c>
      <c r="E170" s="530">
        <v>40743</v>
      </c>
      <c r="F170" s="530">
        <v>40743</v>
      </c>
      <c r="G170" s="529">
        <v>198</v>
      </c>
      <c r="H170" s="207">
        <v>13</v>
      </c>
      <c r="I170" s="529">
        <v>1</v>
      </c>
      <c r="J170" s="64"/>
      <c r="K170" s="64">
        <v>2</v>
      </c>
      <c r="L170" s="64"/>
      <c r="M170" s="64"/>
      <c r="N170" s="228"/>
      <c r="O170" s="229"/>
      <c r="P170" s="292"/>
      <c r="Q170" s="293"/>
      <c r="R170" s="293"/>
      <c r="S170" s="294"/>
      <c r="T170" s="531"/>
      <c r="U170" s="531"/>
    </row>
    <row r="171" spans="1:21" s="200" customFormat="1" ht="63" x14ac:dyDescent="0.25">
      <c r="A171" s="529">
        <v>169</v>
      </c>
      <c r="B171" s="64"/>
      <c r="C171" s="64" t="s">
        <v>783</v>
      </c>
      <c r="D171" s="200" t="s">
        <v>918</v>
      </c>
      <c r="E171" s="530">
        <v>38239</v>
      </c>
      <c r="F171" s="530">
        <v>39434</v>
      </c>
      <c r="G171" s="529">
        <v>198</v>
      </c>
      <c r="H171" s="207">
        <v>14</v>
      </c>
      <c r="I171" s="529">
        <v>1</v>
      </c>
      <c r="J171" s="64"/>
      <c r="K171" s="64">
        <v>74</v>
      </c>
      <c r="L171" s="64"/>
      <c r="M171" s="64"/>
      <c r="N171" s="228"/>
      <c r="O171" s="229"/>
      <c r="P171" s="292"/>
      <c r="Q171" s="293"/>
      <c r="R171" s="293"/>
      <c r="S171" s="294"/>
      <c r="T171" s="531"/>
      <c r="U171" s="531"/>
    </row>
    <row r="172" spans="1:21" s="200" customFormat="1" ht="47.25" x14ac:dyDescent="0.25">
      <c r="A172" s="529">
        <v>170</v>
      </c>
      <c r="B172" s="64"/>
      <c r="C172" s="64" t="s">
        <v>783</v>
      </c>
      <c r="D172" s="64" t="s">
        <v>919</v>
      </c>
      <c r="E172" s="530">
        <v>38530</v>
      </c>
      <c r="F172" s="530">
        <v>38734</v>
      </c>
      <c r="G172" s="529">
        <v>198</v>
      </c>
      <c r="H172" s="207">
        <v>15</v>
      </c>
      <c r="I172" s="529">
        <v>1</v>
      </c>
      <c r="J172" s="64"/>
      <c r="K172" s="64">
        <v>58</v>
      </c>
      <c r="L172" s="64"/>
      <c r="M172" s="64"/>
      <c r="N172" s="228"/>
      <c r="O172" s="229"/>
      <c r="P172" s="292"/>
      <c r="Q172" s="293"/>
      <c r="R172" s="293"/>
      <c r="S172" s="294"/>
      <c r="T172" s="531"/>
      <c r="U172" s="531"/>
    </row>
    <row r="173" spans="1:21" s="200" customFormat="1" ht="63" x14ac:dyDescent="0.25">
      <c r="A173" s="529">
        <v>171</v>
      </c>
      <c r="B173" s="64"/>
      <c r="C173" s="64" t="s">
        <v>783</v>
      </c>
      <c r="D173" s="64" t="s">
        <v>920</v>
      </c>
      <c r="E173" s="530">
        <v>38295</v>
      </c>
      <c r="F173" s="530">
        <v>38328</v>
      </c>
      <c r="G173" s="529">
        <v>198</v>
      </c>
      <c r="H173" s="207">
        <v>16</v>
      </c>
      <c r="I173" s="529">
        <v>1</v>
      </c>
      <c r="J173" s="64"/>
      <c r="K173" s="64">
        <v>63</v>
      </c>
      <c r="L173" s="64"/>
      <c r="M173" s="64"/>
      <c r="N173" s="228"/>
      <c r="O173" s="229"/>
      <c r="P173" s="292"/>
      <c r="Q173" s="293"/>
      <c r="R173" s="293"/>
      <c r="S173" s="294"/>
      <c r="T173" s="531"/>
      <c r="U173" s="531"/>
    </row>
    <row r="174" spans="1:21" s="200" customFormat="1" ht="63" x14ac:dyDescent="0.25">
      <c r="A174" s="529">
        <v>172</v>
      </c>
      <c r="B174" s="64"/>
      <c r="C174" s="64" t="s">
        <v>783</v>
      </c>
      <c r="D174" s="64" t="s">
        <v>921</v>
      </c>
      <c r="E174" s="530">
        <v>40648</v>
      </c>
      <c r="F174" s="530">
        <v>42198</v>
      </c>
      <c r="G174" s="529">
        <v>198</v>
      </c>
      <c r="H174" s="207">
        <v>17</v>
      </c>
      <c r="I174" s="529">
        <v>1</v>
      </c>
      <c r="J174" s="64"/>
      <c r="K174" s="64">
        <v>15</v>
      </c>
      <c r="L174" s="64"/>
      <c r="M174" s="64"/>
      <c r="N174" s="228"/>
      <c r="O174" s="229"/>
      <c r="P174" s="292"/>
      <c r="Q174" s="293"/>
      <c r="R174" s="293"/>
      <c r="S174" s="294"/>
      <c r="T174" s="531"/>
      <c r="U174" s="531"/>
    </row>
    <row r="175" spans="1:21" s="200" customFormat="1" ht="47.25" x14ac:dyDescent="0.25">
      <c r="A175" s="529">
        <v>173</v>
      </c>
      <c r="B175" s="64"/>
      <c r="C175" s="64" t="s">
        <v>783</v>
      </c>
      <c r="D175" s="64" t="s">
        <v>922</v>
      </c>
      <c r="E175" s="530">
        <v>39308</v>
      </c>
      <c r="F175" s="530">
        <v>39434</v>
      </c>
      <c r="G175" s="529">
        <v>198</v>
      </c>
      <c r="H175" s="207">
        <v>18</v>
      </c>
      <c r="I175" s="529">
        <v>1</v>
      </c>
      <c r="J175" s="64"/>
      <c r="K175" s="64">
        <v>28</v>
      </c>
      <c r="L175" s="64"/>
      <c r="M175" s="64"/>
      <c r="N175" s="228"/>
      <c r="O175" s="229"/>
      <c r="P175" s="292"/>
      <c r="Q175" s="293"/>
      <c r="R175" s="293"/>
      <c r="S175" s="294"/>
      <c r="T175" s="531"/>
      <c r="U175" s="531"/>
    </row>
    <row r="176" spans="1:21" s="200" customFormat="1" ht="94.5" x14ac:dyDescent="0.25">
      <c r="A176" s="529">
        <v>174</v>
      </c>
      <c r="B176" s="64"/>
      <c r="C176" s="64" t="s">
        <v>783</v>
      </c>
      <c r="D176" s="64" t="s">
        <v>923</v>
      </c>
      <c r="E176" s="530">
        <v>38608</v>
      </c>
      <c r="F176" s="530">
        <v>39367</v>
      </c>
      <c r="G176" s="529">
        <v>198</v>
      </c>
      <c r="H176" s="207">
        <v>19</v>
      </c>
      <c r="I176" s="529">
        <v>1</v>
      </c>
      <c r="J176" s="64"/>
      <c r="K176" s="64">
        <v>88</v>
      </c>
      <c r="L176" s="64"/>
      <c r="M176" s="64"/>
      <c r="N176" s="228"/>
      <c r="O176" s="229"/>
      <c r="P176" s="292"/>
      <c r="Q176" s="293"/>
      <c r="R176" s="293"/>
      <c r="S176" s="294"/>
      <c r="T176" s="531"/>
      <c r="U176" s="531"/>
    </row>
    <row r="177" spans="1:21" s="200" customFormat="1" ht="47.25" x14ac:dyDescent="0.25">
      <c r="A177" s="529">
        <v>175</v>
      </c>
      <c r="B177" s="64"/>
      <c r="C177" s="64" t="s">
        <v>783</v>
      </c>
      <c r="D177" s="64" t="s">
        <v>924</v>
      </c>
      <c r="E177" s="530">
        <v>42161</v>
      </c>
      <c r="F177" s="530">
        <v>42194</v>
      </c>
      <c r="G177" s="529">
        <v>198</v>
      </c>
      <c r="H177" s="207">
        <v>20</v>
      </c>
      <c r="I177" s="529">
        <v>1</v>
      </c>
      <c r="J177" s="64"/>
      <c r="K177" s="64">
        <v>31</v>
      </c>
      <c r="L177" s="64"/>
      <c r="M177" s="64"/>
      <c r="N177" s="228"/>
      <c r="O177" s="229"/>
      <c r="P177" s="292"/>
      <c r="Q177" s="293"/>
      <c r="R177" s="293"/>
      <c r="S177" s="294"/>
      <c r="T177" s="531"/>
      <c r="U177" s="531"/>
    </row>
    <row r="178" spans="1:21" s="200" customFormat="1" ht="63" x14ac:dyDescent="0.25">
      <c r="A178" s="529">
        <v>176</v>
      </c>
      <c r="B178" s="64"/>
      <c r="C178" s="64" t="s">
        <v>783</v>
      </c>
      <c r="D178" s="64" t="s">
        <v>925</v>
      </c>
      <c r="E178" s="530">
        <v>39953</v>
      </c>
      <c r="F178" s="530">
        <v>41075</v>
      </c>
      <c r="G178" s="529">
        <v>198</v>
      </c>
      <c r="H178" s="207">
        <v>21</v>
      </c>
      <c r="I178" s="529">
        <v>1</v>
      </c>
      <c r="J178" s="64"/>
      <c r="K178" s="64">
        <v>31</v>
      </c>
      <c r="L178" s="64"/>
      <c r="M178" s="64"/>
      <c r="N178" s="228"/>
      <c r="O178" s="229"/>
      <c r="P178" s="292"/>
      <c r="Q178" s="293"/>
      <c r="R178" s="293"/>
      <c r="S178" s="294"/>
      <c r="T178" s="531"/>
      <c r="U178" s="531"/>
    </row>
    <row r="179" spans="1:21" s="200" customFormat="1" ht="63" x14ac:dyDescent="0.25">
      <c r="A179" s="529">
        <v>177</v>
      </c>
      <c r="B179" s="64"/>
      <c r="C179" s="64" t="s">
        <v>783</v>
      </c>
      <c r="D179" s="64" t="s">
        <v>926</v>
      </c>
      <c r="E179" s="530">
        <v>38252</v>
      </c>
      <c r="F179" s="530">
        <v>41515</v>
      </c>
      <c r="G179" s="529">
        <v>198</v>
      </c>
      <c r="H179" s="207">
        <v>22</v>
      </c>
      <c r="I179" s="529">
        <v>1</v>
      </c>
      <c r="J179" s="64"/>
      <c r="K179" s="64">
        <v>48</v>
      </c>
      <c r="L179" s="64"/>
      <c r="M179" s="64"/>
      <c r="N179" s="228"/>
      <c r="O179" s="229"/>
      <c r="P179" s="292"/>
      <c r="Q179" s="293"/>
      <c r="R179" s="293"/>
      <c r="S179" s="294"/>
      <c r="T179" s="531"/>
      <c r="U179" s="531"/>
    </row>
    <row r="180" spans="1:21" s="200" customFormat="1" ht="15.75" x14ac:dyDescent="0.25">
      <c r="A180" s="529">
        <v>178</v>
      </c>
      <c r="B180" s="64"/>
      <c r="C180" s="64" t="s">
        <v>783</v>
      </c>
      <c r="D180" s="64" t="s">
        <v>927</v>
      </c>
      <c r="E180" s="530">
        <v>38415</v>
      </c>
      <c r="F180" s="530">
        <v>39589</v>
      </c>
      <c r="G180" s="529">
        <v>199</v>
      </c>
      <c r="H180" s="207">
        <v>1</v>
      </c>
      <c r="I180" s="529">
        <v>1</v>
      </c>
      <c r="J180" s="64"/>
      <c r="K180" s="64">
        <v>200</v>
      </c>
      <c r="L180" s="64"/>
      <c r="M180" s="64"/>
      <c r="N180" s="228"/>
      <c r="O180" s="229"/>
      <c r="P180" s="292"/>
      <c r="Q180" s="293"/>
      <c r="R180" s="293"/>
      <c r="S180" s="294"/>
      <c r="T180" s="531"/>
      <c r="U180" s="531"/>
    </row>
    <row r="181" spans="1:21" s="200" customFormat="1" ht="15.75" x14ac:dyDescent="0.25">
      <c r="A181" s="529">
        <v>179</v>
      </c>
      <c r="B181" s="64"/>
      <c r="C181" s="64" t="s">
        <v>783</v>
      </c>
      <c r="D181" s="64" t="s">
        <v>927</v>
      </c>
      <c r="E181" s="530">
        <v>39633</v>
      </c>
      <c r="F181" s="530">
        <v>41240</v>
      </c>
      <c r="G181" s="529">
        <v>199</v>
      </c>
      <c r="H181" s="207">
        <v>2</v>
      </c>
      <c r="I181" s="529">
        <v>1</v>
      </c>
      <c r="J181" s="64"/>
      <c r="K181" s="64">
        <f>408-203</f>
        <v>205</v>
      </c>
      <c r="L181" s="64"/>
      <c r="M181" s="64"/>
      <c r="N181" s="228"/>
      <c r="O181" s="229"/>
      <c r="P181" s="292"/>
      <c r="Q181" s="293"/>
      <c r="R181" s="293"/>
      <c r="S181" s="294"/>
      <c r="T181" s="531"/>
      <c r="U181" s="531"/>
    </row>
    <row r="182" spans="1:21" s="200" customFormat="1" ht="31.5" x14ac:dyDescent="0.25">
      <c r="A182" s="529">
        <v>180</v>
      </c>
      <c r="B182" s="64"/>
      <c r="C182" s="64" t="s">
        <v>783</v>
      </c>
      <c r="D182" s="64" t="s">
        <v>928</v>
      </c>
      <c r="E182" s="530">
        <v>37881</v>
      </c>
      <c r="F182" s="530">
        <v>39902</v>
      </c>
      <c r="G182" s="529">
        <v>199</v>
      </c>
      <c r="H182" s="207">
        <v>3</v>
      </c>
      <c r="I182" s="529">
        <v>1</v>
      </c>
      <c r="J182" s="64"/>
      <c r="K182" s="64">
        <v>111</v>
      </c>
      <c r="L182" s="64"/>
      <c r="M182" s="64"/>
      <c r="N182" s="228"/>
      <c r="O182" s="229"/>
      <c r="P182" s="292"/>
      <c r="Q182" s="293"/>
      <c r="R182" s="293"/>
      <c r="S182" s="294"/>
      <c r="T182" s="531"/>
      <c r="U182" s="531"/>
    </row>
    <row r="183" spans="1:21" s="200" customFormat="1" ht="15.75" x14ac:dyDescent="0.25">
      <c r="A183" s="529">
        <v>181</v>
      </c>
      <c r="B183" s="64"/>
      <c r="C183" s="64" t="s">
        <v>783</v>
      </c>
      <c r="D183" s="64" t="s">
        <v>929</v>
      </c>
      <c r="E183" s="530">
        <v>41096</v>
      </c>
      <c r="F183" s="530">
        <v>41124</v>
      </c>
      <c r="G183" s="529">
        <v>199</v>
      </c>
      <c r="H183" s="207">
        <v>4</v>
      </c>
      <c r="I183" s="529">
        <v>1</v>
      </c>
      <c r="J183" s="64"/>
      <c r="K183" s="64">
        <v>33</v>
      </c>
      <c r="L183" s="64"/>
      <c r="M183" s="64"/>
      <c r="N183" s="228"/>
      <c r="O183" s="229"/>
      <c r="P183" s="292"/>
      <c r="Q183" s="293"/>
      <c r="R183" s="293"/>
      <c r="S183" s="294"/>
      <c r="T183" s="531"/>
      <c r="U183" s="531"/>
    </row>
    <row r="184" spans="1:21" s="200" customFormat="1" ht="15.75" x14ac:dyDescent="0.25">
      <c r="A184" s="529">
        <v>182</v>
      </c>
      <c r="B184" s="64"/>
      <c r="C184" s="64" t="s">
        <v>783</v>
      </c>
      <c r="D184" s="64" t="s">
        <v>930</v>
      </c>
      <c r="E184" s="530">
        <v>40252</v>
      </c>
      <c r="F184" s="530">
        <v>40337</v>
      </c>
      <c r="G184" s="529">
        <v>199</v>
      </c>
      <c r="H184" s="207">
        <v>5</v>
      </c>
      <c r="I184" s="529">
        <v>1</v>
      </c>
      <c r="J184" s="64"/>
      <c r="K184" s="64">
        <v>27</v>
      </c>
      <c r="L184" s="64"/>
      <c r="M184" s="64"/>
      <c r="N184" s="228"/>
      <c r="O184" s="229"/>
      <c r="P184" s="292"/>
      <c r="Q184" s="293"/>
      <c r="R184" s="293"/>
      <c r="S184" s="294"/>
      <c r="T184" s="531"/>
      <c r="U184" s="531"/>
    </row>
    <row r="185" spans="1:21" s="200" customFormat="1" ht="15.75" x14ac:dyDescent="0.25">
      <c r="A185" s="529">
        <v>183</v>
      </c>
      <c r="B185" s="64"/>
      <c r="C185" s="64" t="s">
        <v>783</v>
      </c>
      <c r="D185" s="64" t="s">
        <v>931</v>
      </c>
      <c r="E185" s="530">
        <v>40471</v>
      </c>
      <c r="F185" s="530">
        <v>41024</v>
      </c>
      <c r="G185" s="529">
        <v>199</v>
      </c>
      <c r="H185" s="207">
        <v>6</v>
      </c>
      <c r="I185" s="529">
        <v>1</v>
      </c>
      <c r="J185" s="64"/>
      <c r="K185" s="64">
        <v>36</v>
      </c>
      <c r="L185" s="64"/>
      <c r="M185" s="64"/>
      <c r="N185" s="228"/>
      <c r="O185" s="229"/>
      <c r="P185" s="292"/>
      <c r="Q185" s="293"/>
      <c r="R185" s="293"/>
      <c r="S185" s="294"/>
      <c r="T185" s="531"/>
      <c r="U185" s="531"/>
    </row>
    <row r="186" spans="1:21" s="200" customFormat="1" ht="15.75" x14ac:dyDescent="0.25">
      <c r="A186" s="529">
        <v>184</v>
      </c>
      <c r="B186" s="64"/>
      <c r="C186" s="64" t="s">
        <v>783</v>
      </c>
      <c r="D186" s="64" t="s">
        <v>932</v>
      </c>
      <c r="E186" s="530">
        <v>40428</v>
      </c>
      <c r="F186" s="530">
        <v>40709</v>
      </c>
      <c r="G186" s="529">
        <v>199</v>
      </c>
      <c r="H186" s="207">
        <v>7</v>
      </c>
      <c r="I186" s="529">
        <v>1</v>
      </c>
      <c r="J186" s="64"/>
      <c r="K186" s="64">
        <v>139</v>
      </c>
      <c r="L186" s="64"/>
      <c r="M186" s="64"/>
      <c r="N186" s="228"/>
      <c r="O186" s="229"/>
      <c r="P186" s="292"/>
      <c r="Q186" s="293"/>
      <c r="R186" s="293"/>
      <c r="S186" s="294"/>
      <c r="T186" s="531"/>
      <c r="U186" s="531"/>
    </row>
    <row r="187" spans="1:21" s="200" customFormat="1" ht="31.5" x14ac:dyDescent="0.25">
      <c r="A187" s="529">
        <v>185</v>
      </c>
      <c r="B187" s="64"/>
      <c r="C187" s="64" t="s">
        <v>783</v>
      </c>
      <c r="D187" s="64" t="s">
        <v>933</v>
      </c>
      <c r="E187" s="530">
        <v>40268</v>
      </c>
      <c r="F187" s="530">
        <v>40274</v>
      </c>
      <c r="G187" s="529">
        <v>199</v>
      </c>
      <c r="H187" s="207">
        <v>8</v>
      </c>
      <c r="I187" s="529">
        <v>1</v>
      </c>
      <c r="J187" s="64"/>
      <c r="K187" s="64">
        <v>86</v>
      </c>
      <c r="L187" s="64"/>
      <c r="M187" s="64"/>
      <c r="N187" s="228"/>
      <c r="O187" s="229"/>
      <c r="P187" s="292"/>
      <c r="Q187" s="293"/>
      <c r="R187" s="293"/>
      <c r="S187" s="294"/>
      <c r="T187" s="531"/>
      <c r="U187" s="531"/>
    </row>
    <row r="188" spans="1:21" s="200" customFormat="1" ht="31.5" x14ac:dyDescent="0.25">
      <c r="A188" s="529">
        <v>186</v>
      </c>
      <c r="B188" s="64"/>
      <c r="C188" s="64" t="s">
        <v>783</v>
      </c>
      <c r="D188" s="64" t="s">
        <v>934</v>
      </c>
      <c r="E188" s="530">
        <v>38013</v>
      </c>
      <c r="F188" s="530">
        <v>40644</v>
      </c>
      <c r="G188" s="529">
        <v>199</v>
      </c>
      <c r="H188" s="207">
        <v>9</v>
      </c>
      <c r="I188" s="529">
        <v>1</v>
      </c>
      <c r="J188" s="64"/>
      <c r="K188" s="64">
        <v>75</v>
      </c>
      <c r="L188" s="64"/>
      <c r="M188" s="64"/>
      <c r="N188" s="228"/>
      <c r="O188" s="229"/>
      <c r="P188" s="292"/>
      <c r="Q188" s="293"/>
      <c r="R188" s="293"/>
      <c r="S188" s="294"/>
      <c r="T188" s="531"/>
      <c r="U188" s="531"/>
    </row>
    <row r="189" spans="1:21" s="200" customFormat="1" ht="31.5" x14ac:dyDescent="0.25">
      <c r="A189" s="529">
        <v>187</v>
      </c>
      <c r="B189" s="64"/>
      <c r="C189" s="64" t="s">
        <v>783</v>
      </c>
      <c r="D189" s="64" t="s">
        <v>935</v>
      </c>
      <c r="E189" s="530">
        <v>39800</v>
      </c>
      <c r="F189" s="530">
        <v>40870</v>
      </c>
      <c r="G189" s="529">
        <v>199</v>
      </c>
      <c r="H189" s="207">
        <v>10</v>
      </c>
      <c r="I189" s="529">
        <v>1</v>
      </c>
      <c r="J189" s="64"/>
      <c r="K189" s="64">
        <v>56</v>
      </c>
      <c r="L189" s="64"/>
      <c r="M189" s="64"/>
      <c r="N189" s="228"/>
      <c r="O189" s="229"/>
      <c r="P189" s="292"/>
      <c r="Q189" s="293"/>
      <c r="R189" s="293"/>
      <c r="S189" s="294"/>
      <c r="T189" s="531"/>
      <c r="U189" s="531"/>
    </row>
    <row r="190" spans="1:21" s="200" customFormat="1" ht="31.5" x14ac:dyDescent="0.25">
      <c r="A190" s="529">
        <v>188</v>
      </c>
      <c r="B190" s="64"/>
      <c r="C190" s="64" t="s">
        <v>783</v>
      </c>
      <c r="D190" s="64" t="s">
        <v>936</v>
      </c>
      <c r="E190" s="530">
        <v>40302</v>
      </c>
      <c r="F190" s="530">
        <v>40507</v>
      </c>
      <c r="G190" s="529">
        <v>199</v>
      </c>
      <c r="H190" s="207">
        <v>11</v>
      </c>
      <c r="I190" s="529">
        <v>1</v>
      </c>
      <c r="J190" s="64"/>
      <c r="K190" s="64">
        <v>113</v>
      </c>
      <c r="L190" s="64"/>
      <c r="M190" s="64"/>
      <c r="N190" s="228"/>
      <c r="O190" s="229"/>
      <c r="P190" s="292"/>
      <c r="Q190" s="293"/>
      <c r="R190" s="293"/>
      <c r="S190" s="294"/>
      <c r="T190" s="531"/>
      <c r="U190" s="531"/>
    </row>
    <row r="191" spans="1:21" s="200" customFormat="1" ht="15.75" x14ac:dyDescent="0.25">
      <c r="A191" s="529">
        <v>189</v>
      </c>
      <c r="B191" s="64"/>
      <c r="C191" s="64" t="s">
        <v>783</v>
      </c>
      <c r="D191" s="64" t="s">
        <v>937</v>
      </c>
      <c r="E191" s="530">
        <v>40465</v>
      </c>
      <c r="F191" s="530">
        <v>40578</v>
      </c>
      <c r="G191" s="529">
        <v>199</v>
      </c>
      <c r="H191" s="207">
        <v>12</v>
      </c>
      <c r="I191" s="529">
        <v>1</v>
      </c>
      <c r="J191" s="64"/>
      <c r="K191" s="64">
        <v>116</v>
      </c>
      <c r="L191" s="64"/>
      <c r="M191" s="64"/>
      <c r="N191" s="228"/>
      <c r="O191" s="229"/>
      <c r="P191" s="292"/>
      <c r="Q191" s="293"/>
      <c r="R191" s="293"/>
      <c r="S191" s="294"/>
      <c r="T191" s="531"/>
      <c r="U191" s="531"/>
    </row>
    <row r="192" spans="1:21" s="200" customFormat="1" ht="15.75" x14ac:dyDescent="0.25">
      <c r="A192" s="529">
        <v>190</v>
      </c>
      <c r="B192" s="64"/>
      <c r="C192" s="64" t="s">
        <v>783</v>
      </c>
      <c r="D192" s="64" t="s">
        <v>937</v>
      </c>
      <c r="E192" s="530">
        <v>40765</v>
      </c>
      <c r="F192" s="530">
        <v>40834</v>
      </c>
      <c r="G192" s="529">
        <v>200</v>
      </c>
      <c r="H192" s="207">
        <v>1</v>
      </c>
      <c r="I192" s="529">
        <v>1</v>
      </c>
      <c r="J192" s="64"/>
      <c r="K192" s="64">
        <v>191</v>
      </c>
      <c r="L192" s="64"/>
      <c r="M192" s="64"/>
      <c r="N192" s="228"/>
      <c r="O192" s="229"/>
      <c r="P192" s="292"/>
      <c r="Q192" s="293"/>
      <c r="R192" s="293"/>
      <c r="S192" s="294"/>
      <c r="T192" s="531"/>
      <c r="U192" s="531"/>
    </row>
    <row r="193" spans="1:21" s="200" customFormat="1" ht="31.5" x14ac:dyDescent="0.25">
      <c r="A193" s="529">
        <v>191</v>
      </c>
      <c r="B193" s="64"/>
      <c r="C193" s="64" t="s">
        <v>783</v>
      </c>
      <c r="D193" s="64" t="s">
        <v>938</v>
      </c>
      <c r="E193" s="530">
        <v>34017</v>
      </c>
      <c r="F193" s="530">
        <v>34316</v>
      </c>
      <c r="G193" s="529">
        <v>200</v>
      </c>
      <c r="H193" s="207">
        <v>2</v>
      </c>
      <c r="I193" s="529">
        <v>1</v>
      </c>
      <c r="J193" s="64"/>
      <c r="K193" s="64">
        <v>200</v>
      </c>
      <c r="L193" s="64"/>
      <c r="M193" s="64"/>
      <c r="N193" s="228"/>
      <c r="O193" s="229"/>
      <c r="P193" s="292"/>
      <c r="Q193" s="293"/>
      <c r="R193" s="293"/>
      <c r="S193" s="294"/>
      <c r="T193" s="531"/>
      <c r="U193" s="531"/>
    </row>
    <row r="194" spans="1:21" s="200" customFormat="1" ht="31.5" x14ac:dyDescent="0.25">
      <c r="A194" s="529">
        <v>192</v>
      </c>
      <c r="B194" s="64"/>
      <c r="C194" s="64" t="s">
        <v>783</v>
      </c>
      <c r="D194" s="64" t="s">
        <v>939</v>
      </c>
      <c r="E194" s="530">
        <v>34388</v>
      </c>
      <c r="F194" s="530">
        <v>34680</v>
      </c>
      <c r="G194" s="529">
        <v>200</v>
      </c>
      <c r="H194" s="207">
        <v>3</v>
      </c>
      <c r="I194" s="529">
        <v>1</v>
      </c>
      <c r="J194" s="64"/>
      <c r="K194" s="64">
        <f>459-201</f>
        <v>258</v>
      </c>
      <c r="L194" s="64"/>
      <c r="M194" s="64"/>
      <c r="N194" s="228"/>
      <c r="O194" s="229"/>
      <c r="P194" s="292"/>
      <c r="Q194" s="293"/>
      <c r="R194" s="293"/>
      <c r="S194" s="294"/>
      <c r="T194" s="531"/>
      <c r="U194" s="531"/>
    </row>
    <row r="195" spans="1:21" s="200" customFormat="1" ht="31.5" x14ac:dyDescent="0.25">
      <c r="A195" s="529">
        <v>193</v>
      </c>
      <c r="B195" s="64"/>
      <c r="C195" s="64" t="s">
        <v>783</v>
      </c>
      <c r="D195" s="64" t="s">
        <v>940</v>
      </c>
      <c r="E195" s="530">
        <v>35438</v>
      </c>
      <c r="F195" s="530">
        <v>35793</v>
      </c>
      <c r="G195" s="529">
        <v>200</v>
      </c>
      <c r="H195" s="207">
        <v>4</v>
      </c>
      <c r="I195" s="529">
        <v>1</v>
      </c>
      <c r="J195" s="64"/>
      <c r="K195" s="64">
        <f>619-454</f>
        <v>165</v>
      </c>
      <c r="L195" s="64"/>
      <c r="M195" s="64"/>
      <c r="N195" s="228"/>
      <c r="O195" s="229"/>
      <c r="P195" s="292"/>
      <c r="Q195" s="293"/>
      <c r="R195" s="293"/>
      <c r="S195" s="294"/>
      <c r="T195" s="531"/>
      <c r="U195" s="531"/>
    </row>
    <row r="196" spans="1:21" s="200" customFormat="1" ht="31.5" x14ac:dyDescent="0.25">
      <c r="A196" s="529">
        <v>194</v>
      </c>
      <c r="B196" s="64"/>
      <c r="C196" s="64" t="s">
        <v>783</v>
      </c>
      <c r="D196" s="64" t="s">
        <v>941</v>
      </c>
      <c r="E196" s="530">
        <v>36164</v>
      </c>
      <c r="F196" s="530">
        <v>36495</v>
      </c>
      <c r="G196" s="529">
        <v>200</v>
      </c>
      <c r="H196" s="207">
        <v>5</v>
      </c>
      <c r="I196" s="529">
        <v>1</v>
      </c>
      <c r="J196" s="64"/>
      <c r="K196" s="64">
        <f>837-620</f>
        <v>217</v>
      </c>
      <c r="L196" s="64"/>
      <c r="M196" s="64"/>
      <c r="N196" s="228"/>
      <c r="O196" s="229"/>
      <c r="P196" s="292"/>
      <c r="Q196" s="293"/>
      <c r="R196" s="293"/>
      <c r="S196" s="294"/>
      <c r="T196" s="531"/>
      <c r="U196" s="531"/>
    </row>
    <row r="197" spans="1:21" s="200" customFormat="1" ht="31.5" x14ac:dyDescent="0.25">
      <c r="A197" s="529">
        <v>195</v>
      </c>
      <c r="B197" s="64"/>
      <c r="C197" s="64" t="s">
        <v>783</v>
      </c>
      <c r="D197" s="64" t="s">
        <v>942</v>
      </c>
      <c r="E197" s="530">
        <v>37258</v>
      </c>
      <c r="F197" s="530">
        <v>37610</v>
      </c>
      <c r="G197" s="529">
        <v>200</v>
      </c>
      <c r="H197" s="207">
        <v>6</v>
      </c>
      <c r="I197" s="529">
        <v>1</v>
      </c>
      <c r="J197" s="64"/>
      <c r="K197" s="64">
        <f>1027-838</f>
        <v>189</v>
      </c>
      <c r="L197" s="64"/>
      <c r="M197" s="64"/>
      <c r="N197" s="228"/>
      <c r="O197" s="229"/>
      <c r="P197" s="292"/>
      <c r="Q197" s="293"/>
      <c r="R197" s="293"/>
      <c r="S197" s="294"/>
      <c r="T197" s="531"/>
      <c r="U197" s="531"/>
    </row>
    <row r="198" spans="1:21" s="200" customFormat="1" ht="31.5" x14ac:dyDescent="0.25">
      <c r="A198" s="529">
        <v>196</v>
      </c>
      <c r="B198" s="64"/>
      <c r="C198" s="64" t="s">
        <v>783</v>
      </c>
      <c r="D198" s="64" t="s">
        <v>943</v>
      </c>
      <c r="E198" s="530">
        <v>38357</v>
      </c>
      <c r="F198" s="530">
        <v>38708</v>
      </c>
      <c r="G198" s="529">
        <v>201</v>
      </c>
      <c r="H198" s="207">
        <v>1</v>
      </c>
      <c r="I198" s="529">
        <v>1</v>
      </c>
      <c r="J198" s="64"/>
      <c r="K198" s="64">
        <f>1253-1028</f>
        <v>225</v>
      </c>
      <c r="L198" s="64"/>
      <c r="M198" s="64"/>
      <c r="N198" s="228"/>
      <c r="O198" s="229"/>
      <c r="P198" s="292"/>
      <c r="Q198" s="293"/>
      <c r="R198" s="293"/>
      <c r="S198" s="294"/>
      <c r="T198" s="531"/>
      <c r="U198" s="531"/>
    </row>
    <row r="199" spans="1:21" s="200" customFormat="1" ht="31.5" x14ac:dyDescent="0.25">
      <c r="A199" s="529">
        <v>197</v>
      </c>
      <c r="B199" s="64"/>
      <c r="C199" s="64" t="s">
        <v>783</v>
      </c>
      <c r="D199" s="64" t="s">
        <v>944</v>
      </c>
      <c r="E199" s="530">
        <v>39085</v>
      </c>
      <c r="F199" s="530">
        <v>39443</v>
      </c>
      <c r="G199" s="529">
        <v>201</v>
      </c>
      <c r="H199" s="207">
        <v>2</v>
      </c>
      <c r="I199" s="529">
        <v>1</v>
      </c>
      <c r="J199" s="64"/>
      <c r="K199" s="64">
        <f>1460-1254</f>
        <v>206</v>
      </c>
      <c r="L199" s="64"/>
      <c r="M199" s="64"/>
      <c r="N199" s="228"/>
      <c r="O199" s="229"/>
      <c r="P199" s="292"/>
      <c r="Q199" s="293"/>
      <c r="R199" s="293"/>
      <c r="S199" s="294"/>
      <c r="T199" s="531"/>
      <c r="U199" s="531"/>
    </row>
    <row r="200" spans="1:21" s="200" customFormat="1" ht="31.5" x14ac:dyDescent="0.25">
      <c r="A200" s="529">
        <v>198</v>
      </c>
      <c r="B200" s="64"/>
      <c r="C200" s="64" t="s">
        <v>783</v>
      </c>
      <c r="D200" s="64" t="s">
        <v>945</v>
      </c>
      <c r="E200" s="530">
        <v>39817</v>
      </c>
      <c r="F200" s="530">
        <v>40055</v>
      </c>
      <c r="G200" s="529">
        <v>201</v>
      </c>
      <c r="H200" s="207">
        <v>3</v>
      </c>
      <c r="I200" s="529">
        <v>1</v>
      </c>
      <c r="J200" s="64"/>
      <c r="K200" s="64">
        <f>1617-1463</f>
        <v>154</v>
      </c>
      <c r="L200" s="64"/>
      <c r="M200" s="64"/>
      <c r="N200" s="228"/>
      <c r="O200" s="229"/>
      <c r="P200" s="292"/>
      <c r="Q200" s="293"/>
      <c r="R200" s="293"/>
      <c r="S200" s="294"/>
      <c r="T200" s="531"/>
      <c r="U200" s="531"/>
    </row>
    <row r="201" spans="1:21" s="200" customFormat="1" ht="31.5" x14ac:dyDescent="0.25">
      <c r="A201" s="529">
        <v>199</v>
      </c>
      <c r="B201" s="64"/>
      <c r="C201" s="64" t="s">
        <v>783</v>
      </c>
      <c r="D201" s="64" t="s">
        <v>946</v>
      </c>
      <c r="E201" s="530">
        <v>40193</v>
      </c>
      <c r="F201" s="530">
        <v>40526</v>
      </c>
      <c r="G201" s="529">
        <v>201</v>
      </c>
      <c r="H201" s="207">
        <v>4</v>
      </c>
      <c r="I201" s="529">
        <v>1</v>
      </c>
      <c r="J201" s="64"/>
      <c r="K201" s="64">
        <f>1812-1618</f>
        <v>194</v>
      </c>
      <c r="L201" s="64"/>
      <c r="M201" s="64"/>
      <c r="N201" s="228"/>
      <c r="O201" s="229"/>
      <c r="P201" s="292"/>
      <c r="Q201" s="293"/>
      <c r="R201" s="293"/>
      <c r="S201" s="294"/>
      <c r="T201" s="531"/>
      <c r="U201" s="531"/>
    </row>
    <row r="202" spans="1:21" s="200" customFormat="1" ht="31.5" x14ac:dyDescent="0.25">
      <c r="A202" s="529">
        <v>200</v>
      </c>
      <c r="B202" s="64"/>
      <c r="C202" s="64" t="s">
        <v>783</v>
      </c>
      <c r="D202" s="64" t="s">
        <v>947</v>
      </c>
      <c r="E202" s="530">
        <v>41810</v>
      </c>
      <c r="F202" s="530">
        <v>41890</v>
      </c>
      <c r="G202" s="529">
        <v>201</v>
      </c>
      <c r="H202" s="207">
        <v>5</v>
      </c>
      <c r="I202" s="529">
        <v>1</v>
      </c>
      <c r="J202" s="64"/>
      <c r="K202" s="64">
        <v>22</v>
      </c>
      <c r="L202" s="64"/>
      <c r="M202" s="64"/>
      <c r="N202" s="228"/>
      <c r="O202" s="229"/>
      <c r="P202" s="292"/>
      <c r="Q202" s="293"/>
      <c r="R202" s="293"/>
      <c r="S202" s="294"/>
      <c r="T202" s="531"/>
      <c r="U202" s="531"/>
    </row>
    <row r="203" spans="1:21" s="200" customFormat="1" ht="47.25" x14ac:dyDescent="0.25">
      <c r="A203" s="529">
        <v>201</v>
      </c>
      <c r="B203" s="64"/>
      <c r="C203" s="64" t="s">
        <v>783</v>
      </c>
      <c r="D203" s="64" t="s">
        <v>948</v>
      </c>
      <c r="E203" s="530">
        <v>41871</v>
      </c>
      <c r="F203" s="530">
        <v>42117</v>
      </c>
      <c r="G203" s="529">
        <v>201</v>
      </c>
      <c r="H203" s="207">
        <v>6</v>
      </c>
      <c r="I203" s="529">
        <v>1</v>
      </c>
      <c r="J203" s="64"/>
      <c r="K203" s="64">
        <v>48</v>
      </c>
      <c r="L203" s="64"/>
      <c r="M203" s="64"/>
      <c r="N203" s="228"/>
      <c r="O203" s="229"/>
      <c r="P203" s="292"/>
      <c r="Q203" s="293"/>
      <c r="R203" s="293"/>
      <c r="S203" s="294"/>
      <c r="T203" s="531"/>
      <c r="U203" s="531"/>
    </row>
    <row r="204" spans="1:21" s="200" customFormat="1" ht="15.75" x14ac:dyDescent="0.25">
      <c r="A204" s="529">
        <v>202</v>
      </c>
      <c r="B204" s="64"/>
      <c r="C204" s="64" t="s">
        <v>783</v>
      </c>
      <c r="D204" s="64" t="s">
        <v>949</v>
      </c>
      <c r="E204" s="530">
        <v>42255</v>
      </c>
      <c r="F204" s="530">
        <v>42331</v>
      </c>
      <c r="G204" s="529">
        <v>201</v>
      </c>
      <c r="H204" s="207">
        <v>7</v>
      </c>
      <c r="I204" s="529">
        <v>1</v>
      </c>
      <c r="J204" s="64"/>
      <c r="K204" s="64">
        <v>38</v>
      </c>
      <c r="L204" s="64"/>
      <c r="M204" s="64"/>
      <c r="N204" s="228"/>
      <c r="O204" s="229"/>
      <c r="P204" s="292"/>
      <c r="Q204" s="293"/>
      <c r="R204" s="293"/>
      <c r="S204" s="294"/>
      <c r="T204" s="531"/>
      <c r="U204" s="531"/>
    </row>
    <row r="205" spans="1:21" s="200" customFormat="1" ht="31.5" x14ac:dyDescent="0.25">
      <c r="A205" s="529">
        <v>203</v>
      </c>
      <c r="B205" s="64"/>
      <c r="C205" s="64" t="s">
        <v>783</v>
      </c>
      <c r="D205" s="64" t="s">
        <v>950</v>
      </c>
      <c r="E205" s="530">
        <v>41198</v>
      </c>
      <c r="F205" s="530">
        <v>41429</v>
      </c>
      <c r="G205" s="529">
        <v>201</v>
      </c>
      <c r="H205" s="207">
        <v>8</v>
      </c>
      <c r="I205" s="529">
        <v>1</v>
      </c>
      <c r="J205" s="64"/>
      <c r="K205" s="64">
        <v>43</v>
      </c>
      <c r="L205" s="64"/>
      <c r="M205" s="64"/>
      <c r="N205" s="228"/>
      <c r="O205" s="229"/>
      <c r="P205" s="292"/>
      <c r="Q205" s="293"/>
      <c r="R205" s="293"/>
      <c r="S205" s="294"/>
      <c r="T205" s="531"/>
      <c r="U205" s="531"/>
    </row>
    <row r="206" spans="1:21" s="200" customFormat="1" ht="31.5" x14ac:dyDescent="0.25">
      <c r="A206" s="529">
        <v>204</v>
      </c>
      <c r="B206" s="64"/>
      <c r="C206" s="64" t="s">
        <v>783</v>
      </c>
      <c r="D206" s="64" t="s">
        <v>951</v>
      </c>
      <c r="E206" s="530">
        <v>41178</v>
      </c>
      <c r="F206" s="530">
        <v>41253</v>
      </c>
      <c r="G206" s="529">
        <v>201</v>
      </c>
      <c r="H206" s="207">
        <v>9</v>
      </c>
      <c r="I206" s="529">
        <v>1</v>
      </c>
      <c r="J206" s="64"/>
      <c r="K206" s="64">
        <v>45</v>
      </c>
      <c r="L206" s="64"/>
      <c r="M206" s="64"/>
      <c r="N206" s="228"/>
      <c r="O206" s="229"/>
      <c r="P206" s="292"/>
      <c r="Q206" s="293"/>
      <c r="R206" s="293"/>
      <c r="S206" s="294"/>
      <c r="T206" s="531"/>
      <c r="U206" s="531"/>
    </row>
    <row r="207" spans="1:21" s="200" customFormat="1" ht="15.75" x14ac:dyDescent="0.25">
      <c r="A207" s="529">
        <v>205</v>
      </c>
      <c r="B207" s="64"/>
      <c r="C207" s="64" t="s">
        <v>783</v>
      </c>
      <c r="D207" s="64" t="s">
        <v>952</v>
      </c>
      <c r="E207" s="530">
        <v>41000</v>
      </c>
      <c r="F207" s="530">
        <v>41862</v>
      </c>
      <c r="G207" s="529">
        <v>201</v>
      </c>
      <c r="H207" s="207">
        <v>10</v>
      </c>
      <c r="I207" s="529">
        <v>1</v>
      </c>
      <c r="J207" s="64"/>
      <c r="K207" s="64">
        <v>87</v>
      </c>
      <c r="L207" s="64"/>
      <c r="M207" s="64"/>
      <c r="N207" s="228"/>
      <c r="O207" s="229"/>
      <c r="P207" s="292"/>
      <c r="Q207" s="293"/>
      <c r="R207" s="293"/>
      <c r="S207" s="294"/>
      <c r="T207" s="531"/>
      <c r="U207" s="531"/>
    </row>
    <row r="208" spans="1:21" s="200" customFormat="1" ht="31.5" x14ac:dyDescent="0.25">
      <c r="A208" s="529">
        <v>206</v>
      </c>
      <c r="B208" s="64"/>
      <c r="C208" s="64" t="s">
        <v>783</v>
      </c>
      <c r="D208" s="64" t="s">
        <v>953</v>
      </c>
      <c r="E208" s="530">
        <v>40764</v>
      </c>
      <c r="F208" s="530">
        <v>40794</v>
      </c>
      <c r="G208" s="529">
        <v>201</v>
      </c>
      <c r="H208" s="207">
        <v>11</v>
      </c>
      <c r="I208" s="529">
        <v>1</v>
      </c>
      <c r="J208" s="64"/>
      <c r="K208" s="64">
        <v>44</v>
      </c>
      <c r="L208" s="64"/>
      <c r="M208" s="64"/>
      <c r="N208" s="228"/>
      <c r="O208" s="229"/>
      <c r="P208" s="292"/>
      <c r="Q208" s="293"/>
      <c r="R208" s="293"/>
      <c r="S208" s="294"/>
      <c r="T208" s="531"/>
      <c r="U208" s="531"/>
    </row>
    <row r="209" spans="1:21" s="200" customFormat="1" ht="15.75" x14ac:dyDescent="0.25">
      <c r="A209" s="529">
        <v>207</v>
      </c>
      <c r="B209" s="64"/>
      <c r="C209" s="64" t="s">
        <v>783</v>
      </c>
      <c r="D209" s="64" t="s">
        <v>954</v>
      </c>
      <c r="E209" s="530">
        <v>40703</v>
      </c>
      <c r="F209" s="530">
        <v>41913</v>
      </c>
      <c r="G209" s="529">
        <v>201</v>
      </c>
      <c r="H209" s="207">
        <v>12</v>
      </c>
      <c r="I209" s="529">
        <v>1</v>
      </c>
      <c r="J209" s="64"/>
      <c r="K209" s="64">
        <v>69</v>
      </c>
      <c r="L209" s="64"/>
      <c r="M209" s="64"/>
      <c r="N209" s="228"/>
      <c r="O209" s="229"/>
      <c r="P209" s="292"/>
      <c r="Q209" s="293"/>
      <c r="R209" s="293"/>
      <c r="S209" s="294"/>
      <c r="T209" s="531"/>
      <c r="U209" s="531"/>
    </row>
    <row r="210" spans="1:21" s="200" customFormat="1" ht="31.5" x14ac:dyDescent="0.25">
      <c r="A210" s="529">
        <v>208</v>
      </c>
      <c r="B210" s="64"/>
      <c r="C210" s="64" t="s">
        <v>783</v>
      </c>
      <c r="D210" s="64" t="s">
        <v>955</v>
      </c>
      <c r="E210" s="530">
        <v>41852</v>
      </c>
      <c r="F210" s="530">
        <v>42081</v>
      </c>
      <c r="G210" s="529">
        <v>201</v>
      </c>
      <c r="H210" s="207">
        <v>13</v>
      </c>
      <c r="I210" s="529">
        <v>1</v>
      </c>
      <c r="J210" s="64"/>
      <c r="K210" s="64">
        <v>82</v>
      </c>
      <c r="L210" s="64"/>
      <c r="M210" s="64"/>
      <c r="N210" s="228"/>
      <c r="O210" s="229"/>
      <c r="P210" s="292"/>
      <c r="Q210" s="293"/>
      <c r="R210" s="293"/>
      <c r="S210" s="294"/>
      <c r="T210" s="531"/>
      <c r="U210" s="531"/>
    </row>
    <row r="211" spans="1:21" s="200" customFormat="1" ht="63" x14ac:dyDescent="0.25">
      <c r="A211" s="529">
        <v>209</v>
      </c>
      <c r="B211" s="64"/>
      <c r="C211" s="64" t="s">
        <v>783</v>
      </c>
      <c r="D211" s="64" t="s">
        <v>956</v>
      </c>
      <c r="E211" s="530">
        <v>41694</v>
      </c>
      <c r="F211" s="530">
        <v>41935</v>
      </c>
      <c r="G211" s="529">
        <v>202</v>
      </c>
      <c r="H211" s="207">
        <v>1</v>
      </c>
      <c r="I211" s="529">
        <v>1</v>
      </c>
      <c r="J211" s="64"/>
      <c r="K211" s="64">
        <v>101</v>
      </c>
      <c r="L211" s="64"/>
      <c r="M211" s="64"/>
      <c r="N211" s="228"/>
      <c r="O211" s="229"/>
      <c r="P211" s="292"/>
      <c r="Q211" s="293"/>
      <c r="R211" s="293"/>
      <c r="S211" s="294"/>
      <c r="T211" s="531"/>
      <c r="U211" s="531"/>
    </row>
    <row r="212" spans="1:21" s="200" customFormat="1" ht="63" x14ac:dyDescent="0.25">
      <c r="A212" s="529">
        <v>210</v>
      </c>
      <c r="B212" s="64"/>
      <c r="C212" s="64" t="s">
        <v>783</v>
      </c>
      <c r="D212" s="64" t="s">
        <v>957</v>
      </c>
      <c r="E212" s="530">
        <v>41366</v>
      </c>
      <c r="F212" s="530">
        <v>41409</v>
      </c>
      <c r="G212" s="529">
        <v>202</v>
      </c>
      <c r="H212" s="207">
        <v>2</v>
      </c>
      <c r="I212" s="529">
        <v>1</v>
      </c>
      <c r="J212" s="64"/>
      <c r="K212" s="64">
        <v>144</v>
      </c>
      <c r="L212" s="64"/>
      <c r="M212" s="64"/>
      <c r="N212" s="228"/>
      <c r="O212" s="229"/>
      <c r="P212" s="292"/>
      <c r="Q212" s="293"/>
      <c r="R212" s="293"/>
      <c r="S212" s="294"/>
      <c r="T212" s="531"/>
      <c r="U212" s="531"/>
    </row>
    <row r="213" spans="1:21" s="200" customFormat="1" ht="63" x14ac:dyDescent="0.25">
      <c r="A213" s="529">
        <v>211</v>
      </c>
      <c r="B213" s="64"/>
      <c r="C213" s="64" t="s">
        <v>783</v>
      </c>
      <c r="D213" s="64" t="s">
        <v>958</v>
      </c>
      <c r="E213" s="530">
        <v>41275</v>
      </c>
      <c r="F213" s="530">
        <v>41724</v>
      </c>
      <c r="G213" s="529">
        <v>202</v>
      </c>
      <c r="H213" s="207">
        <v>3</v>
      </c>
      <c r="I213" s="529">
        <v>1</v>
      </c>
      <c r="J213" s="64"/>
      <c r="K213" s="64">
        <v>92</v>
      </c>
      <c r="L213" s="64"/>
      <c r="M213" s="64"/>
      <c r="N213" s="228"/>
      <c r="O213" s="229"/>
      <c r="P213" s="292"/>
      <c r="Q213" s="293"/>
      <c r="R213" s="293"/>
      <c r="S213" s="294"/>
      <c r="T213" s="531"/>
      <c r="U213" s="531"/>
    </row>
    <row r="214" spans="1:21" s="545" customFormat="1" ht="31.5" x14ac:dyDescent="0.25">
      <c r="A214" s="529">
        <v>212</v>
      </c>
      <c r="B214" s="537"/>
      <c r="C214" s="537" t="s">
        <v>783</v>
      </c>
      <c r="D214" s="537" t="s">
        <v>959</v>
      </c>
      <c r="E214" s="538">
        <v>35272</v>
      </c>
      <c r="F214" s="538">
        <v>35289</v>
      </c>
      <c r="G214" s="536">
        <v>202</v>
      </c>
      <c r="H214" s="221">
        <v>4</v>
      </c>
      <c r="I214" s="536" t="s">
        <v>147</v>
      </c>
      <c r="J214" s="537"/>
      <c r="K214" s="537">
        <v>244</v>
      </c>
      <c r="L214" s="537"/>
      <c r="M214" s="537"/>
      <c r="N214" s="539"/>
      <c r="O214" s="540"/>
      <c r="P214" s="541"/>
      <c r="Q214" s="542"/>
      <c r="R214" s="542"/>
      <c r="S214" s="543"/>
      <c r="T214" s="544"/>
      <c r="U214" s="544"/>
    </row>
    <row r="215" spans="1:21" s="545" customFormat="1" ht="31.5" x14ac:dyDescent="0.25">
      <c r="A215" s="529">
        <v>213</v>
      </c>
      <c r="B215" s="537"/>
      <c r="C215" s="537" t="s">
        <v>783</v>
      </c>
      <c r="D215" s="537" t="s">
        <v>960</v>
      </c>
      <c r="E215" s="538">
        <v>35324</v>
      </c>
      <c r="F215" s="538">
        <v>35327</v>
      </c>
      <c r="G215" s="536">
        <v>202</v>
      </c>
      <c r="H215" s="221">
        <v>5</v>
      </c>
      <c r="I215" s="536" t="s">
        <v>150</v>
      </c>
      <c r="J215" s="537"/>
      <c r="K215" s="537">
        <v>90</v>
      </c>
      <c r="L215" s="537"/>
      <c r="M215" s="537"/>
      <c r="N215" s="539"/>
      <c r="O215" s="540"/>
      <c r="P215" s="541"/>
      <c r="Q215" s="542"/>
      <c r="R215" s="542"/>
      <c r="S215" s="543"/>
      <c r="T215" s="544"/>
      <c r="U215" s="544"/>
    </row>
    <row r="216" spans="1:21" s="545" customFormat="1" ht="47.25" x14ac:dyDescent="0.25">
      <c r="A216" s="529">
        <v>214</v>
      </c>
      <c r="B216" s="537"/>
      <c r="C216" s="537" t="s">
        <v>783</v>
      </c>
      <c r="D216" s="537" t="s">
        <v>961</v>
      </c>
      <c r="E216" s="538">
        <v>35146</v>
      </c>
      <c r="F216" s="538">
        <v>36852</v>
      </c>
      <c r="G216" s="536">
        <v>202</v>
      </c>
      <c r="H216" s="221">
        <v>6</v>
      </c>
      <c r="I216" s="536">
        <v>1</v>
      </c>
      <c r="J216" s="537"/>
      <c r="K216" s="537">
        <v>244</v>
      </c>
      <c r="L216" s="537"/>
      <c r="M216" s="537"/>
      <c r="N216" s="539"/>
      <c r="O216" s="540"/>
      <c r="P216" s="541"/>
      <c r="Q216" s="542"/>
      <c r="R216" s="542"/>
      <c r="S216" s="543"/>
      <c r="T216" s="544"/>
      <c r="U216" s="544"/>
    </row>
    <row r="217" spans="1:21" s="545" customFormat="1" ht="31.5" x14ac:dyDescent="0.25">
      <c r="A217" s="529">
        <v>215</v>
      </c>
      <c r="B217" s="537"/>
      <c r="C217" s="537" t="s">
        <v>783</v>
      </c>
      <c r="D217" s="537" t="s">
        <v>962</v>
      </c>
      <c r="E217" s="538">
        <v>32002</v>
      </c>
      <c r="F217" s="538">
        <v>39473</v>
      </c>
      <c r="G217" s="536">
        <v>202</v>
      </c>
      <c r="H217" s="221">
        <v>7</v>
      </c>
      <c r="I217" s="536">
        <v>1</v>
      </c>
      <c r="J217" s="537"/>
      <c r="K217" s="537">
        <v>69</v>
      </c>
      <c r="L217" s="537"/>
      <c r="M217" s="537"/>
      <c r="N217" s="539"/>
      <c r="O217" s="540"/>
      <c r="P217" s="541"/>
      <c r="Q217" s="542"/>
      <c r="R217" s="542"/>
      <c r="S217" s="543"/>
      <c r="T217" s="544"/>
      <c r="U217" s="544"/>
    </row>
    <row r="218" spans="1:21" s="545" customFormat="1" ht="31.5" x14ac:dyDescent="0.25">
      <c r="A218" s="529">
        <v>216</v>
      </c>
      <c r="B218" s="537"/>
      <c r="C218" s="537" t="s">
        <v>783</v>
      </c>
      <c r="D218" s="537" t="s">
        <v>963</v>
      </c>
      <c r="E218" s="538">
        <v>33843</v>
      </c>
      <c r="F218" s="538">
        <v>42803</v>
      </c>
      <c r="G218" s="536">
        <v>202</v>
      </c>
      <c r="H218" s="221">
        <v>8</v>
      </c>
      <c r="I218" s="536">
        <v>1</v>
      </c>
      <c r="J218" s="537"/>
      <c r="K218" s="537">
        <v>77</v>
      </c>
      <c r="L218" s="537"/>
      <c r="M218" s="537"/>
      <c r="N218" s="539"/>
      <c r="O218" s="540"/>
      <c r="P218" s="541"/>
      <c r="Q218" s="542"/>
      <c r="R218" s="542"/>
      <c r="S218" s="543"/>
      <c r="T218" s="544"/>
      <c r="U218" s="544"/>
    </row>
    <row r="219" spans="1:21" s="545" customFormat="1" ht="31.5" x14ac:dyDescent="0.25">
      <c r="A219" s="529">
        <v>217</v>
      </c>
      <c r="B219" s="537"/>
      <c r="C219" s="537" t="s">
        <v>783</v>
      </c>
      <c r="D219" s="537" t="s">
        <v>964</v>
      </c>
      <c r="E219" s="538">
        <v>29858</v>
      </c>
      <c r="F219" s="538">
        <v>43126</v>
      </c>
      <c r="G219" s="536">
        <v>202</v>
      </c>
      <c r="H219" s="221">
        <v>9</v>
      </c>
      <c r="I219" s="536">
        <v>1</v>
      </c>
      <c r="J219" s="537"/>
      <c r="K219" s="537">
        <v>136</v>
      </c>
      <c r="L219" s="537"/>
      <c r="M219" s="537"/>
      <c r="N219" s="539"/>
      <c r="O219" s="540"/>
      <c r="P219" s="541"/>
      <c r="Q219" s="542"/>
      <c r="R219" s="542"/>
      <c r="S219" s="543"/>
      <c r="T219" s="544"/>
      <c r="U219" s="544"/>
    </row>
  </sheetData>
  <mergeCells count="219">
    <mergeCell ref="P217:S217"/>
    <mergeCell ref="P218:S218"/>
    <mergeCell ref="P219:S219"/>
    <mergeCell ref="P211:S211"/>
    <mergeCell ref="P212:S212"/>
    <mergeCell ref="P213:S213"/>
    <mergeCell ref="P214:S214"/>
    <mergeCell ref="P215:S215"/>
    <mergeCell ref="P216:S216"/>
    <mergeCell ref="P205:S205"/>
    <mergeCell ref="P206:S206"/>
    <mergeCell ref="P207:S207"/>
    <mergeCell ref="P208:S208"/>
    <mergeCell ref="P209:S209"/>
    <mergeCell ref="P210:S210"/>
    <mergeCell ref="P199:S199"/>
    <mergeCell ref="P200:S200"/>
    <mergeCell ref="P201:S201"/>
    <mergeCell ref="P202:S202"/>
    <mergeCell ref="P203:S203"/>
    <mergeCell ref="P204:S204"/>
    <mergeCell ref="P193:S193"/>
    <mergeCell ref="P194:S194"/>
    <mergeCell ref="P195:S195"/>
    <mergeCell ref="P196:S196"/>
    <mergeCell ref="P197:S197"/>
    <mergeCell ref="P198:S198"/>
    <mergeCell ref="P187:S187"/>
    <mergeCell ref="P188:S188"/>
    <mergeCell ref="P189:S189"/>
    <mergeCell ref="P190:S190"/>
    <mergeCell ref="P191:S191"/>
    <mergeCell ref="P192:S192"/>
    <mergeCell ref="P181:S181"/>
    <mergeCell ref="P182:S182"/>
    <mergeCell ref="P183:S183"/>
    <mergeCell ref="P184:S184"/>
    <mergeCell ref="P185:S185"/>
    <mergeCell ref="P186:S186"/>
    <mergeCell ref="P175:S175"/>
    <mergeCell ref="P176:S176"/>
    <mergeCell ref="P177:S177"/>
    <mergeCell ref="P178:S178"/>
    <mergeCell ref="P179:S179"/>
    <mergeCell ref="P180:S180"/>
    <mergeCell ref="P169:S169"/>
    <mergeCell ref="P170:S170"/>
    <mergeCell ref="P171:S171"/>
    <mergeCell ref="P172:S172"/>
    <mergeCell ref="P173:S173"/>
    <mergeCell ref="P174:S174"/>
    <mergeCell ref="P163:S163"/>
    <mergeCell ref="P164:S164"/>
    <mergeCell ref="P165:S165"/>
    <mergeCell ref="P166:S166"/>
    <mergeCell ref="P167:S167"/>
    <mergeCell ref="P168:S168"/>
    <mergeCell ref="P157:S157"/>
    <mergeCell ref="P158:S158"/>
    <mergeCell ref="P159:S159"/>
    <mergeCell ref="P160:S160"/>
    <mergeCell ref="P161:S161"/>
    <mergeCell ref="P162:S162"/>
    <mergeCell ref="P151:S151"/>
    <mergeCell ref="P152:S152"/>
    <mergeCell ref="P153:S153"/>
    <mergeCell ref="P154:S154"/>
    <mergeCell ref="P155:S155"/>
    <mergeCell ref="P156:S156"/>
    <mergeCell ref="P145:S145"/>
    <mergeCell ref="P146:S146"/>
    <mergeCell ref="P147:S147"/>
    <mergeCell ref="P148:S148"/>
    <mergeCell ref="P149:S149"/>
    <mergeCell ref="P150:S150"/>
    <mergeCell ref="P139:S139"/>
    <mergeCell ref="P140:S140"/>
    <mergeCell ref="P141:S141"/>
    <mergeCell ref="P142:S142"/>
    <mergeCell ref="P143:S143"/>
    <mergeCell ref="P144:S144"/>
    <mergeCell ref="P133:S133"/>
    <mergeCell ref="P134:S134"/>
    <mergeCell ref="P135:S135"/>
    <mergeCell ref="P136:S136"/>
    <mergeCell ref="P137:S137"/>
    <mergeCell ref="P138:S138"/>
    <mergeCell ref="P127:S127"/>
    <mergeCell ref="P128:S128"/>
    <mergeCell ref="P129:S129"/>
    <mergeCell ref="P130:S130"/>
    <mergeCell ref="P131:S131"/>
    <mergeCell ref="P132:S132"/>
    <mergeCell ref="P121:S121"/>
    <mergeCell ref="P122:S122"/>
    <mergeCell ref="P123:S123"/>
    <mergeCell ref="P124:S124"/>
    <mergeCell ref="P125:S125"/>
    <mergeCell ref="P126:S126"/>
    <mergeCell ref="P115:S115"/>
    <mergeCell ref="P116:S116"/>
    <mergeCell ref="P117:S117"/>
    <mergeCell ref="P118:S118"/>
    <mergeCell ref="P119:S119"/>
    <mergeCell ref="P120:S120"/>
    <mergeCell ref="P109:S109"/>
    <mergeCell ref="P110:S110"/>
    <mergeCell ref="P111:S111"/>
    <mergeCell ref="P112:S112"/>
    <mergeCell ref="P113:S113"/>
    <mergeCell ref="P114:S114"/>
    <mergeCell ref="P103:S103"/>
    <mergeCell ref="P104:S104"/>
    <mergeCell ref="P105:S105"/>
    <mergeCell ref="P106:S106"/>
    <mergeCell ref="P107:S107"/>
    <mergeCell ref="P108:S108"/>
    <mergeCell ref="P97:S97"/>
    <mergeCell ref="P98:S98"/>
    <mergeCell ref="P99:S99"/>
    <mergeCell ref="P100:S100"/>
    <mergeCell ref="P101:S101"/>
    <mergeCell ref="P102:S102"/>
    <mergeCell ref="P91:S91"/>
    <mergeCell ref="P92:S92"/>
    <mergeCell ref="P93:S93"/>
    <mergeCell ref="P94:S94"/>
    <mergeCell ref="P95:S95"/>
    <mergeCell ref="P96:S96"/>
    <mergeCell ref="P85:S85"/>
    <mergeCell ref="P86:S86"/>
    <mergeCell ref="P87:S87"/>
    <mergeCell ref="P88:S88"/>
    <mergeCell ref="P89:S89"/>
    <mergeCell ref="P90:S90"/>
    <mergeCell ref="P79:S79"/>
    <mergeCell ref="P80:S80"/>
    <mergeCell ref="P81:S81"/>
    <mergeCell ref="P82:S82"/>
    <mergeCell ref="P83:S83"/>
    <mergeCell ref="P84:S84"/>
    <mergeCell ref="P73:S73"/>
    <mergeCell ref="P74:S74"/>
    <mergeCell ref="P75:S75"/>
    <mergeCell ref="P76:S76"/>
    <mergeCell ref="P77:S77"/>
    <mergeCell ref="P78:S78"/>
    <mergeCell ref="P67:S67"/>
    <mergeCell ref="P68:S68"/>
    <mergeCell ref="P69:S69"/>
    <mergeCell ref="P70:S70"/>
    <mergeCell ref="P71:S71"/>
    <mergeCell ref="P72:S72"/>
    <mergeCell ref="P61:S61"/>
    <mergeCell ref="P62:S62"/>
    <mergeCell ref="P63:S63"/>
    <mergeCell ref="P64:S64"/>
    <mergeCell ref="P65:S65"/>
    <mergeCell ref="P66:S66"/>
    <mergeCell ref="P55:S55"/>
    <mergeCell ref="P56:S56"/>
    <mergeCell ref="P57:S57"/>
    <mergeCell ref="P58:S58"/>
    <mergeCell ref="P59:S59"/>
    <mergeCell ref="P60:S60"/>
    <mergeCell ref="P49:S49"/>
    <mergeCell ref="P50:S50"/>
    <mergeCell ref="P51:S51"/>
    <mergeCell ref="P52:S52"/>
    <mergeCell ref="P53:S53"/>
    <mergeCell ref="P54:S54"/>
    <mergeCell ref="P43:S43"/>
    <mergeCell ref="P44:S44"/>
    <mergeCell ref="P45:S45"/>
    <mergeCell ref="P46:S46"/>
    <mergeCell ref="P47:S47"/>
    <mergeCell ref="P48:S48"/>
    <mergeCell ref="P37:S37"/>
    <mergeCell ref="P38:S38"/>
    <mergeCell ref="P39:S39"/>
    <mergeCell ref="P40:S40"/>
    <mergeCell ref="P41:S41"/>
    <mergeCell ref="P42:S42"/>
    <mergeCell ref="P31:S31"/>
    <mergeCell ref="P32:S32"/>
    <mergeCell ref="P33:S33"/>
    <mergeCell ref="P34:S34"/>
    <mergeCell ref="P35:S35"/>
    <mergeCell ref="P36:S36"/>
    <mergeCell ref="P25:S25"/>
    <mergeCell ref="P26:S26"/>
    <mergeCell ref="P27:S27"/>
    <mergeCell ref="P28:S28"/>
    <mergeCell ref="P29:S29"/>
    <mergeCell ref="P30:S30"/>
    <mergeCell ref="P19:S19"/>
    <mergeCell ref="P20:S20"/>
    <mergeCell ref="P21:S21"/>
    <mergeCell ref="P22:S22"/>
    <mergeCell ref="P23:S23"/>
    <mergeCell ref="P24:S24"/>
    <mergeCell ref="P13:S13"/>
    <mergeCell ref="P14:S14"/>
    <mergeCell ref="P15:S15"/>
    <mergeCell ref="P16:S16"/>
    <mergeCell ref="P17:S17"/>
    <mergeCell ref="P18:S18"/>
    <mergeCell ref="P7:S7"/>
    <mergeCell ref="P8:S8"/>
    <mergeCell ref="P9:S9"/>
    <mergeCell ref="P10:S10"/>
    <mergeCell ref="P11:S11"/>
    <mergeCell ref="P12:S12"/>
    <mergeCell ref="P1:S1"/>
    <mergeCell ref="P2:S2"/>
    <mergeCell ref="P3:S3"/>
    <mergeCell ref="P4:S4"/>
    <mergeCell ref="P5:S5"/>
    <mergeCell ref="P6:S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4E5EA-99FE-4759-AECC-BAE86E9D29E4}">
  <dimension ref="A1:N367"/>
  <sheetViews>
    <sheetView workbookViewId="0">
      <selection activeCell="E2" sqref="E2"/>
    </sheetView>
  </sheetViews>
  <sheetFormatPr baseColWidth="10" defaultRowHeight="15" x14ac:dyDescent="0.25"/>
  <cols>
    <col min="3" max="3" width="26.7109375" customWidth="1"/>
    <col min="4" max="4" width="18.85546875" customWidth="1"/>
    <col min="5" max="5" width="16.85546875" customWidth="1"/>
    <col min="14" max="14" width="27.85546875" customWidth="1"/>
  </cols>
  <sheetData>
    <row r="1" spans="1:14" s="553" customFormat="1" ht="110.25" x14ac:dyDescent="0.25">
      <c r="A1" s="546" t="s">
        <v>18</v>
      </c>
      <c r="B1" s="547" t="s">
        <v>19</v>
      </c>
      <c r="C1" s="548" t="s">
        <v>20</v>
      </c>
      <c r="D1" s="549" t="s">
        <v>22</v>
      </c>
      <c r="E1" s="550"/>
      <c r="F1" s="551" t="s">
        <v>23</v>
      </c>
      <c r="G1" s="552"/>
      <c r="H1" s="552"/>
      <c r="I1" s="552"/>
      <c r="J1" s="550"/>
      <c r="K1" s="547" t="s">
        <v>24</v>
      </c>
      <c r="L1" s="547" t="s">
        <v>25</v>
      </c>
      <c r="M1" s="547" t="s">
        <v>26</v>
      </c>
      <c r="N1" s="547" t="s">
        <v>27</v>
      </c>
    </row>
    <row r="2" spans="1:14" s="553" customFormat="1" ht="105" x14ac:dyDescent="0.25">
      <c r="A2" s="554">
        <v>1</v>
      </c>
      <c r="B2" s="555"/>
      <c r="C2" s="556" t="s">
        <v>965</v>
      </c>
      <c r="D2" s="557">
        <v>40644</v>
      </c>
      <c r="E2" s="557">
        <v>44578</v>
      </c>
      <c r="F2" s="555">
        <v>220</v>
      </c>
      <c r="G2" s="555">
        <v>1</v>
      </c>
      <c r="H2" s="558"/>
      <c r="I2" s="555"/>
      <c r="J2" s="555"/>
      <c r="K2" s="555">
        <v>23</v>
      </c>
      <c r="L2" s="555"/>
      <c r="M2" s="555"/>
      <c r="N2" s="559" t="s">
        <v>966</v>
      </c>
    </row>
    <row r="3" spans="1:14" s="553" customFormat="1" ht="90" x14ac:dyDescent="0.25">
      <c r="A3" s="554">
        <v>2</v>
      </c>
      <c r="B3" s="555"/>
      <c r="C3" s="556" t="s">
        <v>967</v>
      </c>
      <c r="D3" s="557">
        <v>40648</v>
      </c>
      <c r="E3" s="557">
        <v>44578</v>
      </c>
      <c r="F3" s="555">
        <v>220</v>
      </c>
      <c r="G3" s="555">
        <v>2</v>
      </c>
      <c r="H3" s="558"/>
      <c r="I3" s="555"/>
      <c r="J3" s="555"/>
      <c r="K3" s="555">
        <v>66</v>
      </c>
      <c r="L3" s="555"/>
      <c r="M3" s="555"/>
      <c r="N3" s="559" t="s">
        <v>968</v>
      </c>
    </row>
    <row r="4" spans="1:14" s="553" customFormat="1" ht="75" x14ac:dyDescent="0.25">
      <c r="A4" s="554">
        <v>3</v>
      </c>
      <c r="B4" s="555"/>
      <c r="C4" s="556" t="s">
        <v>969</v>
      </c>
      <c r="D4" s="560">
        <v>40648</v>
      </c>
      <c r="E4" s="560">
        <v>40660</v>
      </c>
      <c r="F4" s="555">
        <v>220</v>
      </c>
      <c r="G4" s="555">
        <v>3</v>
      </c>
      <c r="H4" s="558"/>
      <c r="I4" s="555"/>
      <c r="J4" s="555"/>
      <c r="K4" s="555">
        <v>14</v>
      </c>
      <c r="L4" s="555"/>
      <c r="M4" s="555"/>
      <c r="N4" s="559" t="s">
        <v>970</v>
      </c>
    </row>
    <row r="5" spans="1:14" s="566" customFormat="1" ht="30" x14ac:dyDescent="0.25">
      <c r="A5" s="554">
        <v>4</v>
      </c>
      <c r="B5" s="561"/>
      <c r="C5" s="562" t="s">
        <v>971</v>
      </c>
      <c r="D5" s="561" t="s">
        <v>972</v>
      </c>
      <c r="E5" s="561" t="s">
        <v>972</v>
      </c>
      <c r="F5" s="563">
        <v>220</v>
      </c>
      <c r="G5" s="561" t="s">
        <v>973</v>
      </c>
      <c r="H5" s="564"/>
      <c r="I5" s="561"/>
      <c r="J5" s="561"/>
      <c r="K5" s="561"/>
      <c r="L5" s="561"/>
      <c r="M5" s="561"/>
      <c r="N5" s="565"/>
    </row>
    <row r="6" spans="1:14" s="553" customFormat="1" ht="75" x14ac:dyDescent="0.25">
      <c r="A6" s="554">
        <v>5</v>
      </c>
      <c r="B6" s="555"/>
      <c r="C6" s="556" t="s">
        <v>974</v>
      </c>
      <c r="D6" s="560">
        <v>40651</v>
      </c>
      <c r="E6" s="560">
        <v>42291</v>
      </c>
      <c r="F6" s="555">
        <v>220</v>
      </c>
      <c r="G6" s="555">
        <v>4</v>
      </c>
      <c r="H6" s="558"/>
      <c r="I6" s="555"/>
      <c r="J6" s="555"/>
      <c r="K6" s="555">
        <v>54</v>
      </c>
      <c r="L6" s="555"/>
      <c r="M6" s="555"/>
      <c r="N6" s="559" t="s">
        <v>975</v>
      </c>
    </row>
    <row r="7" spans="1:14" s="553" customFormat="1" ht="105" x14ac:dyDescent="0.25">
      <c r="A7" s="554">
        <v>6</v>
      </c>
      <c r="B7" s="555"/>
      <c r="C7" s="556" t="s">
        <v>976</v>
      </c>
      <c r="D7" s="560">
        <v>40652</v>
      </c>
      <c r="E7" s="560">
        <v>40788</v>
      </c>
      <c r="F7" s="555">
        <v>220</v>
      </c>
      <c r="G7" s="555">
        <v>5</v>
      </c>
      <c r="H7" s="558"/>
      <c r="I7" s="555"/>
      <c r="J7" s="555"/>
      <c r="K7" s="555">
        <v>80</v>
      </c>
      <c r="L7" s="555"/>
      <c r="M7" s="555"/>
      <c r="N7" s="559" t="s">
        <v>977</v>
      </c>
    </row>
    <row r="8" spans="1:14" s="553" customFormat="1" ht="105" x14ac:dyDescent="0.25">
      <c r="A8" s="554">
        <v>7</v>
      </c>
      <c r="B8" s="555"/>
      <c r="C8" s="556" t="s">
        <v>978</v>
      </c>
      <c r="D8" s="560">
        <v>40654</v>
      </c>
      <c r="E8" s="560">
        <v>40661</v>
      </c>
      <c r="F8" s="555">
        <v>220</v>
      </c>
      <c r="G8" s="555">
        <v>6</v>
      </c>
      <c r="H8" s="558"/>
      <c r="I8" s="555"/>
      <c r="J8" s="555"/>
      <c r="K8" s="555">
        <v>11</v>
      </c>
      <c r="L8" s="555"/>
      <c r="M8" s="555"/>
      <c r="N8" s="559" t="s">
        <v>979</v>
      </c>
    </row>
    <row r="9" spans="1:14" s="553" customFormat="1" ht="105" x14ac:dyDescent="0.25">
      <c r="A9" s="554">
        <v>8</v>
      </c>
      <c r="B9" s="555"/>
      <c r="C9" s="556" t="s">
        <v>980</v>
      </c>
      <c r="D9" s="560">
        <v>40658</v>
      </c>
      <c r="E9" s="560">
        <v>40920</v>
      </c>
      <c r="F9" s="555">
        <v>220</v>
      </c>
      <c r="G9" s="555">
        <v>7</v>
      </c>
      <c r="H9" s="558"/>
      <c r="I9" s="555"/>
      <c r="J9" s="555"/>
      <c r="K9" s="555">
        <v>42</v>
      </c>
      <c r="L9" s="555"/>
      <c r="M9" s="555"/>
      <c r="N9" s="559" t="s">
        <v>981</v>
      </c>
    </row>
    <row r="10" spans="1:14" s="553" customFormat="1" ht="105" x14ac:dyDescent="0.25">
      <c r="A10" s="554">
        <v>9</v>
      </c>
      <c r="B10" s="555"/>
      <c r="C10" s="556" t="s">
        <v>982</v>
      </c>
      <c r="D10" s="560">
        <v>40658</v>
      </c>
      <c r="E10" s="560">
        <v>42339</v>
      </c>
      <c r="F10" s="555">
        <v>220</v>
      </c>
      <c r="G10" s="555">
        <v>8</v>
      </c>
      <c r="H10" s="558"/>
      <c r="I10" s="555"/>
      <c r="J10" s="555"/>
      <c r="K10" s="555">
        <v>22</v>
      </c>
      <c r="L10" s="555"/>
      <c r="M10" s="555"/>
      <c r="N10" s="559" t="s">
        <v>983</v>
      </c>
    </row>
    <row r="11" spans="1:14" s="553" customFormat="1" ht="90" x14ac:dyDescent="0.25">
      <c r="A11" s="554">
        <v>10</v>
      </c>
      <c r="B11" s="555"/>
      <c r="C11" s="556" t="s">
        <v>984</v>
      </c>
      <c r="D11" s="560">
        <v>40658</v>
      </c>
      <c r="E11" s="560">
        <v>40666</v>
      </c>
      <c r="F11" s="555">
        <v>220</v>
      </c>
      <c r="G11" s="555">
        <v>9</v>
      </c>
      <c r="H11" s="558"/>
      <c r="I11" s="555"/>
      <c r="J11" s="555"/>
      <c r="K11" s="555">
        <v>15</v>
      </c>
      <c r="L11" s="555"/>
      <c r="M11" s="555"/>
      <c r="N11" s="559" t="s">
        <v>985</v>
      </c>
    </row>
    <row r="12" spans="1:14" s="553" customFormat="1" ht="105" x14ac:dyDescent="0.25">
      <c r="A12" s="554">
        <v>11</v>
      </c>
      <c r="B12" s="555"/>
      <c r="C12" s="556" t="s">
        <v>986</v>
      </c>
      <c r="D12" s="560">
        <v>40659</v>
      </c>
      <c r="E12" s="560">
        <v>40924</v>
      </c>
      <c r="F12" s="555">
        <v>220</v>
      </c>
      <c r="G12" s="555">
        <v>10</v>
      </c>
      <c r="H12" s="558"/>
      <c r="I12" s="555"/>
      <c r="J12" s="555"/>
      <c r="K12" s="555">
        <v>72</v>
      </c>
      <c r="L12" s="555"/>
      <c r="M12" s="555"/>
      <c r="N12" s="559" t="s">
        <v>987</v>
      </c>
    </row>
    <row r="13" spans="1:14" s="553" customFormat="1" ht="105" x14ac:dyDescent="0.25">
      <c r="A13" s="554">
        <v>12</v>
      </c>
      <c r="B13" s="555"/>
      <c r="C13" s="556" t="s">
        <v>988</v>
      </c>
      <c r="D13" s="560">
        <v>40720</v>
      </c>
      <c r="E13" s="560">
        <v>40686</v>
      </c>
      <c r="F13" s="555">
        <v>220</v>
      </c>
      <c r="G13" s="555">
        <v>11</v>
      </c>
      <c r="H13" s="558"/>
      <c r="I13" s="555"/>
      <c r="J13" s="555"/>
      <c r="K13" s="555">
        <v>12</v>
      </c>
      <c r="L13" s="555"/>
      <c r="M13" s="555"/>
      <c r="N13" s="559" t="s">
        <v>989</v>
      </c>
    </row>
    <row r="14" spans="1:14" s="553" customFormat="1" ht="75" x14ac:dyDescent="0.25">
      <c r="A14" s="554">
        <v>13</v>
      </c>
      <c r="B14" s="555"/>
      <c r="C14" s="556" t="s">
        <v>990</v>
      </c>
      <c r="D14" s="560">
        <v>40659</v>
      </c>
      <c r="E14" s="560">
        <v>40668</v>
      </c>
      <c r="F14" s="555">
        <v>220</v>
      </c>
      <c r="G14" s="555">
        <v>12</v>
      </c>
      <c r="H14" s="558"/>
      <c r="I14" s="555"/>
      <c r="J14" s="555"/>
      <c r="K14" s="555">
        <v>10</v>
      </c>
      <c r="L14" s="555"/>
      <c r="M14" s="555"/>
      <c r="N14" s="559" t="s">
        <v>991</v>
      </c>
    </row>
    <row r="15" spans="1:14" s="553" customFormat="1" ht="90" x14ac:dyDescent="0.25">
      <c r="A15" s="554">
        <v>14</v>
      </c>
      <c r="B15" s="555"/>
      <c r="C15" s="556" t="s">
        <v>992</v>
      </c>
      <c r="D15" s="560">
        <v>40659</v>
      </c>
      <c r="E15" s="560">
        <v>40687</v>
      </c>
      <c r="F15" s="555">
        <v>220</v>
      </c>
      <c r="G15" s="555">
        <v>13</v>
      </c>
      <c r="H15" s="558"/>
      <c r="I15" s="555"/>
      <c r="J15" s="555"/>
      <c r="K15" s="555">
        <v>12</v>
      </c>
      <c r="L15" s="555"/>
      <c r="M15" s="555"/>
      <c r="N15" s="559" t="s">
        <v>993</v>
      </c>
    </row>
    <row r="16" spans="1:14" s="566" customFormat="1" ht="30" x14ac:dyDescent="0.25">
      <c r="A16" s="554">
        <v>15</v>
      </c>
      <c r="B16" s="561"/>
      <c r="C16" s="562" t="s">
        <v>994</v>
      </c>
      <c r="D16" s="561" t="s">
        <v>972</v>
      </c>
      <c r="E16" s="561" t="s">
        <v>972</v>
      </c>
      <c r="F16" s="561">
        <v>220</v>
      </c>
      <c r="G16" s="561" t="s">
        <v>973</v>
      </c>
      <c r="H16" s="564"/>
      <c r="I16" s="561"/>
      <c r="J16" s="561"/>
      <c r="K16" s="561"/>
      <c r="L16" s="561"/>
      <c r="M16" s="561"/>
      <c r="N16" s="565"/>
    </row>
    <row r="17" spans="1:14" s="553" customFormat="1" ht="120" x14ac:dyDescent="0.25">
      <c r="A17" s="554">
        <v>16</v>
      </c>
      <c r="B17" s="555"/>
      <c r="C17" s="556" t="s">
        <v>995</v>
      </c>
      <c r="D17" s="560">
        <v>40659</v>
      </c>
      <c r="E17" s="560">
        <v>41257</v>
      </c>
      <c r="F17" s="555">
        <v>220</v>
      </c>
      <c r="G17" s="555">
        <v>14</v>
      </c>
      <c r="H17" s="558"/>
      <c r="I17" s="555"/>
      <c r="J17" s="555"/>
      <c r="K17" s="555">
        <v>45</v>
      </c>
      <c r="L17" s="555"/>
      <c r="M17" s="555"/>
      <c r="N17" s="559" t="s">
        <v>996</v>
      </c>
    </row>
    <row r="18" spans="1:14" s="553" customFormat="1" ht="75" x14ac:dyDescent="0.25">
      <c r="A18" s="554">
        <v>17</v>
      </c>
      <c r="B18" s="555"/>
      <c r="C18" s="556" t="s">
        <v>997</v>
      </c>
      <c r="D18" s="560">
        <v>40659</v>
      </c>
      <c r="E18" s="560">
        <v>41143</v>
      </c>
      <c r="F18" s="555">
        <v>220</v>
      </c>
      <c r="G18" s="555">
        <v>15</v>
      </c>
      <c r="H18" s="558"/>
      <c r="I18" s="555"/>
      <c r="J18" s="555"/>
      <c r="K18" s="555">
        <v>25</v>
      </c>
      <c r="L18" s="555"/>
      <c r="M18" s="555"/>
      <c r="N18" s="559" t="s">
        <v>998</v>
      </c>
    </row>
    <row r="19" spans="1:14" s="553" customFormat="1" ht="120" x14ac:dyDescent="0.25">
      <c r="A19" s="554">
        <v>18</v>
      </c>
      <c r="B19" s="555"/>
      <c r="C19" s="556" t="s">
        <v>999</v>
      </c>
      <c r="D19" s="560">
        <v>40659</v>
      </c>
      <c r="E19" s="560">
        <v>40723</v>
      </c>
      <c r="F19" s="555">
        <v>220</v>
      </c>
      <c r="G19" s="555">
        <v>16</v>
      </c>
      <c r="H19" s="558"/>
      <c r="I19" s="555"/>
      <c r="J19" s="555"/>
      <c r="K19" s="555">
        <v>28</v>
      </c>
      <c r="L19" s="555"/>
      <c r="M19" s="555"/>
      <c r="N19" s="559" t="s">
        <v>1000</v>
      </c>
    </row>
    <row r="20" spans="1:14" s="553" customFormat="1" ht="90" x14ac:dyDescent="0.25">
      <c r="A20" s="554">
        <v>19</v>
      </c>
      <c r="B20" s="555"/>
      <c r="C20" s="556" t="s">
        <v>1001</v>
      </c>
      <c r="D20" s="560">
        <v>40659</v>
      </c>
      <c r="E20" s="560">
        <v>40669</v>
      </c>
      <c r="F20" s="555">
        <v>220</v>
      </c>
      <c r="G20" s="555">
        <v>17</v>
      </c>
      <c r="H20" s="558"/>
      <c r="I20" s="555"/>
      <c r="J20" s="555"/>
      <c r="K20" s="555">
        <v>11</v>
      </c>
      <c r="L20" s="555"/>
      <c r="M20" s="555"/>
      <c r="N20" s="559" t="s">
        <v>1002</v>
      </c>
    </row>
    <row r="21" spans="1:14" s="553" customFormat="1" ht="105" x14ac:dyDescent="0.25">
      <c r="A21" s="554">
        <v>20</v>
      </c>
      <c r="B21" s="555"/>
      <c r="C21" s="556" t="s">
        <v>1003</v>
      </c>
      <c r="D21" s="560">
        <v>40659</v>
      </c>
      <c r="E21" s="560">
        <v>41041</v>
      </c>
      <c r="F21" s="555">
        <v>220</v>
      </c>
      <c r="G21" s="555">
        <v>18</v>
      </c>
      <c r="H21" s="558"/>
      <c r="I21" s="555"/>
      <c r="J21" s="555"/>
      <c r="K21" s="555">
        <v>10</v>
      </c>
      <c r="L21" s="555"/>
      <c r="M21" s="555"/>
      <c r="N21" s="559" t="s">
        <v>1004</v>
      </c>
    </row>
    <row r="22" spans="1:14" s="553" customFormat="1" ht="90" x14ac:dyDescent="0.25">
      <c r="A22" s="554">
        <v>21</v>
      </c>
      <c r="B22" s="555"/>
      <c r="C22" s="556" t="s">
        <v>1005</v>
      </c>
      <c r="D22" s="560">
        <v>40659</v>
      </c>
      <c r="E22" s="560">
        <v>40849</v>
      </c>
      <c r="F22" s="555">
        <v>220</v>
      </c>
      <c r="G22" s="555">
        <v>19</v>
      </c>
      <c r="H22" s="558"/>
      <c r="I22" s="555"/>
      <c r="J22" s="555"/>
      <c r="K22" s="555">
        <v>13</v>
      </c>
      <c r="L22" s="555"/>
      <c r="M22" s="555"/>
      <c r="N22" s="559" t="s">
        <v>1006</v>
      </c>
    </row>
    <row r="23" spans="1:14" s="553" customFormat="1" ht="135" x14ac:dyDescent="0.25">
      <c r="A23" s="554">
        <v>22</v>
      </c>
      <c r="B23" s="555"/>
      <c r="C23" s="556" t="s">
        <v>1007</v>
      </c>
      <c r="D23" s="560">
        <v>40659</v>
      </c>
      <c r="E23" s="560">
        <v>42544</v>
      </c>
      <c r="F23" s="555">
        <v>220</v>
      </c>
      <c r="G23" s="555">
        <v>20</v>
      </c>
      <c r="H23" s="558"/>
      <c r="I23" s="555"/>
      <c r="J23" s="555"/>
      <c r="K23" s="555">
        <v>24</v>
      </c>
      <c r="L23" s="555"/>
      <c r="M23" s="555"/>
      <c r="N23" s="559" t="s">
        <v>1008</v>
      </c>
    </row>
    <row r="24" spans="1:14" s="553" customFormat="1" ht="105" x14ac:dyDescent="0.25">
      <c r="A24" s="554">
        <v>23</v>
      </c>
      <c r="B24" s="555"/>
      <c r="C24" s="556" t="s">
        <v>1009</v>
      </c>
      <c r="D24" s="560">
        <v>40659</v>
      </c>
      <c r="E24" s="560">
        <v>41233</v>
      </c>
      <c r="F24" s="555">
        <v>220</v>
      </c>
      <c r="G24" s="555">
        <v>21</v>
      </c>
      <c r="H24" s="558"/>
      <c r="I24" s="555"/>
      <c r="J24" s="555"/>
      <c r="K24" s="555">
        <v>20</v>
      </c>
      <c r="L24" s="555"/>
      <c r="M24" s="555"/>
      <c r="N24" s="559" t="s">
        <v>1010</v>
      </c>
    </row>
    <row r="25" spans="1:14" s="553" customFormat="1" ht="90" x14ac:dyDescent="0.25">
      <c r="A25" s="554">
        <v>24</v>
      </c>
      <c r="B25" s="555"/>
      <c r="C25" s="556" t="s">
        <v>1011</v>
      </c>
      <c r="D25" s="560">
        <v>40659</v>
      </c>
      <c r="E25" s="560">
        <v>41762</v>
      </c>
      <c r="F25" s="555">
        <v>220</v>
      </c>
      <c r="G25" s="555">
        <v>22</v>
      </c>
      <c r="H25" s="558"/>
      <c r="I25" s="555"/>
      <c r="J25" s="555"/>
      <c r="K25" s="555">
        <v>34</v>
      </c>
      <c r="L25" s="555"/>
      <c r="M25" s="555"/>
      <c r="N25" s="559" t="s">
        <v>1012</v>
      </c>
    </row>
    <row r="26" spans="1:14" s="553" customFormat="1" ht="120" x14ac:dyDescent="0.25">
      <c r="A26" s="554">
        <v>25</v>
      </c>
      <c r="B26" s="555"/>
      <c r="C26" s="556" t="s">
        <v>1013</v>
      </c>
      <c r="D26" s="560">
        <v>40659</v>
      </c>
      <c r="E26" s="560">
        <v>40673</v>
      </c>
      <c r="F26" s="555">
        <v>220</v>
      </c>
      <c r="G26" s="555">
        <v>23</v>
      </c>
      <c r="H26" s="558"/>
      <c r="I26" s="555"/>
      <c r="J26" s="555"/>
      <c r="K26" s="555">
        <v>10</v>
      </c>
      <c r="L26" s="555"/>
      <c r="M26" s="555"/>
      <c r="N26" s="559" t="s">
        <v>1014</v>
      </c>
    </row>
    <row r="27" spans="1:14" s="553" customFormat="1" ht="105" x14ac:dyDescent="0.25">
      <c r="A27" s="554">
        <v>26</v>
      </c>
      <c r="B27" s="555"/>
      <c r="C27" s="556" t="s">
        <v>1015</v>
      </c>
      <c r="D27" s="560">
        <v>40660</v>
      </c>
      <c r="E27" s="560">
        <v>41054</v>
      </c>
      <c r="F27" s="555">
        <v>220</v>
      </c>
      <c r="G27" s="555">
        <v>24</v>
      </c>
      <c r="H27" s="558"/>
      <c r="I27" s="555"/>
      <c r="J27" s="555"/>
      <c r="K27" s="555">
        <v>30</v>
      </c>
      <c r="L27" s="555"/>
      <c r="M27" s="555"/>
      <c r="N27" s="559" t="s">
        <v>1016</v>
      </c>
    </row>
    <row r="28" spans="1:14" s="553" customFormat="1" ht="105" x14ac:dyDescent="0.25">
      <c r="A28" s="554">
        <v>27</v>
      </c>
      <c r="B28" s="555"/>
      <c r="C28" s="556" t="s">
        <v>1017</v>
      </c>
      <c r="D28" s="560">
        <v>40660</v>
      </c>
      <c r="E28" s="560">
        <v>40676</v>
      </c>
      <c r="F28" s="555">
        <v>220</v>
      </c>
      <c r="G28" s="555">
        <v>25</v>
      </c>
      <c r="H28" s="558"/>
      <c r="I28" s="555"/>
      <c r="J28" s="555"/>
      <c r="K28" s="555">
        <v>15</v>
      </c>
      <c r="L28" s="555"/>
      <c r="M28" s="555"/>
      <c r="N28" s="559" t="s">
        <v>1018</v>
      </c>
    </row>
    <row r="29" spans="1:14" s="553" customFormat="1" ht="120" x14ac:dyDescent="0.25">
      <c r="A29" s="554">
        <v>28</v>
      </c>
      <c r="B29" s="555"/>
      <c r="C29" s="556" t="s">
        <v>1019</v>
      </c>
      <c r="D29" s="560">
        <v>40661</v>
      </c>
      <c r="E29" s="560">
        <v>40920</v>
      </c>
      <c r="F29" s="555">
        <v>220</v>
      </c>
      <c r="G29" s="555">
        <v>26</v>
      </c>
      <c r="H29" s="558"/>
      <c r="I29" s="555"/>
      <c r="J29" s="555"/>
      <c r="K29" s="555">
        <v>33</v>
      </c>
      <c r="L29" s="555"/>
      <c r="M29" s="555"/>
      <c r="N29" s="559" t="s">
        <v>1020</v>
      </c>
    </row>
    <row r="30" spans="1:14" s="553" customFormat="1" ht="90" x14ac:dyDescent="0.25">
      <c r="A30" s="554">
        <v>29</v>
      </c>
      <c r="B30" s="555"/>
      <c r="C30" s="556" t="s">
        <v>1021</v>
      </c>
      <c r="D30" s="560">
        <v>40661</v>
      </c>
      <c r="E30" s="560">
        <v>41334</v>
      </c>
      <c r="F30" s="555">
        <v>220</v>
      </c>
      <c r="G30" s="555">
        <v>27</v>
      </c>
      <c r="H30" s="558"/>
      <c r="I30" s="555"/>
      <c r="J30" s="555"/>
      <c r="K30" s="555">
        <v>41</v>
      </c>
      <c r="L30" s="555"/>
      <c r="M30" s="555"/>
      <c r="N30" s="559" t="s">
        <v>1022</v>
      </c>
    </row>
    <row r="31" spans="1:14" s="553" customFormat="1" ht="120" x14ac:dyDescent="0.25">
      <c r="A31" s="554">
        <v>30</v>
      </c>
      <c r="B31" s="555"/>
      <c r="C31" s="556" t="s">
        <v>1023</v>
      </c>
      <c r="D31" s="560">
        <v>40661</v>
      </c>
      <c r="E31" s="560">
        <v>42667</v>
      </c>
      <c r="F31" s="555">
        <v>220</v>
      </c>
      <c r="G31" s="555">
        <v>28</v>
      </c>
      <c r="H31" s="558"/>
      <c r="I31" s="555"/>
      <c r="J31" s="555"/>
      <c r="K31" s="555">
        <v>13</v>
      </c>
      <c r="L31" s="555"/>
      <c r="M31" s="555"/>
      <c r="N31" s="559" t="s">
        <v>1024</v>
      </c>
    </row>
    <row r="32" spans="1:14" s="553" customFormat="1" ht="120" x14ac:dyDescent="0.25">
      <c r="A32" s="554">
        <v>31</v>
      </c>
      <c r="B32" s="555"/>
      <c r="C32" s="556" t="s">
        <v>1025</v>
      </c>
      <c r="D32" s="560">
        <v>40661</v>
      </c>
      <c r="E32" s="560">
        <v>40688</v>
      </c>
      <c r="F32" s="555">
        <v>220</v>
      </c>
      <c r="G32" s="555">
        <v>29</v>
      </c>
      <c r="H32" s="558"/>
      <c r="I32" s="555"/>
      <c r="J32" s="555"/>
      <c r="K32" s="555">
        <v>14</v>
      </c>
      <c r="L32" s="555"/>
      <c r="M32" s="555"/>
      <c r="N32" s="559" t="s">
        <v>1026</v>
      </c>
    </row>
    <row r="33" spans="1:14" s="553" customFormat="1" ht="90" x14ac:dyDescent="0.25">
      <c r="A33" s="554">
        <v>32</v>
      </c>
      <c r="B33" s="555"/>
      <c r="C33" s="556" t="s">
        <v>1027</v>
      </c>
      <c r="D33" s="560">
        <v>40661</v>
      </c>
      <c r="E33" s="560">
        <v>43308</v>
      </c>
      <c r="F33" s="555">
        <v>220</v>
      </c>
      <c r="G33" s="555">
        <v>30</v>
      </c>
      <c r="H33" s="558"/>
      <c r="I33" s="555"/>
      <c r="J33" s="555"/>
      <c r="K33" s="555">
        <v>27</v>
      </c>
      <c r="L33" s="555"/>
      <c r="M33" s="555"/>
      <c r="N33" s="559" t="s">
        <v>1028</v>
      </c>
    </row>
    <row r="34" spans="1:14" s="553" customFormat="1" ht="105" x14ac:dyDescent="0.25">
      <c r="A34" s="554">
        <v>33</v>
      </c>
      <c r="B34" s="555"/>
      <c r="C34" s="556" t="s">
        <v>1029</v>
      </c>
      <c r="D34" s="560">
        <v>40661</v>
      </c>
      <c r="E34" s="560">
        <v>40680</v>
      </c>
      <c r="F34" s="555">
        <v>220</v>
      </c>
      <c r="G34" s="555">
        <v>31</v>
      </c>
      <c r="H34" s="558"/>
      <c r="I34" s="555"/>
      <c r="J34" s="555"/>
      <c r="K34" s="555">
        <v>9</v>
      </c>
      <c r="L34" s="555"/>
      <c r="M34" s="555"/>
      <c r="N34" s="559" t="s">
        <v>1030</v>
      </c>
    </row>
    <row r="35" spans="1:14" s="553" customFormat="1" ht="105" x14ac:dyDescent="0.25">
      <c r="A35" s="554">
        <v>34</v>
      </c>
      <c r="B35" s="555"/>
      <c r="C35" s="556" t="s">
        <v>1031</v>
      </c>
      <c r="D35" s="560">
        <v>40662</v>
      </c>
      <c r="E35" s="560">
        <v>40920</v>
      </c>
      <c r="F35" s="555">
        <v>220</v>
      </c>
      <c r="G35" s="555">
        <v>32</v>
      </c>
      <c r="H35" s="558"/>
      <c r="I35" s="555"/>
      <c r="J35" s="555"/>
      <c r="K35" s="555">
        <v>43</v>
      </c>
      <c r="L35" s="555"/>
      <c r="M35" s="555"/>
      <c r="N35" s="559" t="s">
        <v>1032</v>
      </c>
    </row>
    <row r="36" spans="1:14" s="553" customFormat="1" ht="75" x14ac:dyDescent="0.25">
      <c r="A36" s="554">
        <v>35</v>
      </c>
      <c r="B36" s="555"/>
      <c r="C36" s="556" t="s">
        <v>1033</v>
      </c>
      <c r="D36" s="560">
        <v>40662</v>
      </c>
      <c r="E36" s="560">
        <v>40682</v>
      </c>
      <c r="F36" s="555">
        <v>220</v>
      </c>
      <c r="G36" s="555">
        <v>33</v>
      </c>
      <c r="H36" s="558"/>
      <c r="I36" s="555"/>
      <c r="J36" s="555"/>
      <c r="K36" s="555">
        <v>16</v>
      </c>
      <c r="L36" s="555"/>
      <c r="M36" s="555"/>
      <c r="N36" s="559" t="s">
        <v>1034</v>
      </c>
    </row>
    <row r="37" spans="1:14" s="553" customFormat="1" ht="90" x14ac:dyDescent="0.25">
      <c r="A37" s="554">
        <v>36</v>
      </c>
      <c r="B37" s="555"/>
      <c r="C37" s="556" t="s">
        <v>1035</v>
      </c>
      <c r="D37" s="560">
        <v>40665</v>
      </c>
      <c r="E37" s="560">
        <v>40675</v>
      </c>
      <c r="F37" s="555">
        <v>220</v>
      </c>
      <c r="G37" s="555">
        <v>34</v>
      </c>
      <c r="H37" s="558"/>
      <c r="I37" s="555"/>
      <c r="J37" s="555"/>
      <c r="K37" s="555">
        <v>10</v>
      </c>
      <c r="L37" s="555"/>
      <c r="M37" s="555"/>
      <c r="N37" s="559" t="s">
        <v>1036</v>
      </c>
    </row>
    <row r="38" spans="1:14" s="553" customFormat="1" ht="105" x14ac:dyDescent="0.25">
      <c r="A38" s="554">
        <v>37</v>
      </c>
      <c r="B38" s="555"/>
      <c r="C38" s="556" t="s">
        <v>1037</v>
      </c>
      <c r="D38" s="560">
        <v>40665</v>
      </c>
      <c r="E38" s="560">
        <v>40675</v>
      </c>
      <c r="F38" s="555">
        <v>220</v>
      </c>
      <c r="G38" s="555">
        <v>35</v>
      </c>
      <c r="H38" s="558"/>
      <c r="I38" s="555"/>
      <c r="J38" s="555"/>
      <c r="K38" s="555">
        <v>11</v>
      </c>
      <c r="L38" s="555"/>
      <c r="M38" s="555"/>
      <c r="N38" s="559" t="s">
        <v>1038</v>
      </c>
    </row>
    <row r="39" spans="1:14" s="553" customFormat="1" ht="105" x14ac:dyDescent="0.25">
      <c r="A39" s="554">
        <v>38</v>
      </c>
      <c r="B39" s="555"/>
      <c r="C39" s="556" t="s">
        <v>1039</v>
      </c>
      <c r="D39" s="560">
        <v>40665</v>
      </c>
      <c r="E39" s="560">
        <v>41127</v>
      </c>
      <c r="F39" s="555">
        <v>220</v>
      </c>
      <c r="G39" s="555">
        <v>36</v>
      </c>
      <c r="H39" s="558"/>
      <c r="I39" s="555"/>
      <c r="J39" s="555"/>
      <c r="K39" s="555">
        <v>25</v>
      </c>
      <c r="L39" s="555"/>
      <c r="M39" s="555"/>
      <c r="N39" s="559" t="s">
        <v>1040</v>
      </c>
    </row>
    <row r="40" spans="1:14" s="553" customFormat="1" ht="75" x14ac:dyDescent="0.25">
      <c r="A40" s="554">
        <v>39</v>
      </c>
      <c r="B40" s="555"/>
      <c r="C40" s="556" t="s">
        <v>1041</v>
      </c>
      <c r="D40" s="560">
        <v>40666</v>
      </c>
      <c r="E40" s="560">
        <v>40920</v>
      </c>
      <c r="F40" s="555">
        <v>220</v>
      </c>
      <c r="G40" s="555">
        <v>37</v>
      </c>
      <c r="H40" s="558"/>
      <c r="I40" s="555"/>
      <c r="J40" s="555"/>
      <c r="K40" s="555">
        <v>35</v>
      </c>
      <c r="L40" s="555"/>
      <c r="M40" s="555"/>
      <c r="N40" s="559" t="s">
        <v>1042</v>
      </c>
    </row>
    <row r="41" spans="1:14" s="553" customFormat="1" ht="90" x14ac:dyDescent="0.25">
      <c r="A41" s="554">
        <v>40</v>
      </c>
      <c r="B41" s="555"/>
      <c r="C41" s="556" t="s">
        <v>1043</v>
      </c>
      <c r="D41" s="560">
        <v>40666</v>
      </c>
      <c r="E41" s="560">
        <v>40683</v>
      </c>
      <c r="F41" s="555">
        <v>220</v>
      </c>
      <c r="G41" s="555">
        <v>38</v>
      </c>
      <c r="H41" s="558"/>
      <c r="I41" s="555"/>
      <c r="J41" s="555"/>
      <c r="K41" s="555">
        <v>10</v>
      </c>
      <c r="L41" s="555"/>
      <c r="M41" s="555"/>
      <c r="N41" s="559" t="s">
        <v>1044</v>
      </c>
    </row>
    <row r="42" spans="1:14" s="553" customFormat="1" ht="30" x14ac:dyDescent="0.25">
      <c r="A42" s="554">
        <v>41</v>
      </c>
      <c r="B42" s="555"/>
      <c r="C42" s="556" t="s">
        <v>1045</v>
      </c>
      <c r="D42" s="567">
        <v>40666</v>
      </c>
      <c r="E42" s="567">
        <v>43705</v>
      </c>
      <c r="F42" s="568">
        <v>220</v>
      </c>
      <c r="G42" s="568">
        <v>39</v>
      </c>
      <c r="H42" s="569"/>
      <c r="I42" s="555"/>
      <c r="J42" s="555"/>
      <c r="K42" s="555">
        <v>12</v>
      </c>
      <c r="L42" s="555"/>
      <c r="M42" s="555"/>
      <c r="N42" s="559"/>
    </row>
    <row r="43" spans="1:14" s="553" customFormat="1" ht="105" x14ac:dyDescent="0.25">
      <c r="A43" s="554">
        <v>42</v>
      </c>
      <c r="B43" s="555"/>
      <c r="C43" s="556" t="s">
        <v>1046</v>
      </c>
      <c r="D43" s="560">
        <v>40666</v>
      </c>
      <c r="E43" s="560">
        <v>40680</v>
      </c>
      <c r="F43" s="555">
        <v>220</v>
      </c>
      <c r="G43" s="555">
        <v>40</v>
      </c>
      <c r="H43" s="558"/>
      <c r="I43" s="555"/>
      <c r="J43" s="555"/>
      <c r="K43" s="555">
        <v>10</v>
      </c>
      <c r="L43" s="555"/>
      <c r="M43" s="555"/>
      <c r="N43" s="559" t="s">
        <v>1047</v>
      </c>
    </row>
    <row r="44" spans="1:14" s="553" customFormat="1" ht="90" x14ac:dyDescent="0.25">
      <c r="A44" s="554">
        <v>43</v>
      </c>
      <c r="B44" s="555"/>
      <c r="C44" s="556" t="s">
        <v>1048</v>
      </c>
      <c r="D44" s="560">
        <v>40666</v>
      </c>
      <c r="E44" s="560">
        <v>40975</v>
      </c>
      <c r="F44" s="555">
        <v>220</v>
      </c>
      <c r="G44" s="555">
        <v>41</v>
      </c>
      <c r="H44" s="558"/>
      <c r="I44" s="555"/>
      <c r="J44" s="555"/>
      <c r="K44" s="555">
        <v>27</v>
      </c>
      <c r="L44" s="555"/>
      <c r="M44" s="555"/>
      <c r="N44" s="559" t="s">
        <v>1049</v>
      </c>
    </row>
    <row r="45" spans="1:14" s="553" customFormat="1" ht="105" x14ac:dyDescent="0.25">
      <c r="A45" s="554">
        <v>44</v>
      </c>
      <c r="B45" s="555"/>
      <c r="C45" s="556" t="s">
        <v>1050</v>
      </c>
      <c r="D45" s="560">
        <v>40666</v>
      </c>
      <c r="E45" s="560">
        <v>40688</v>
      </c>
      <c r="F45" s="555">
        <v>220</v>
      </c>
      <c r="G45" s="555">
        <v>42</v>
      </c>
      <c r="H45" s="558"/>
      <c r="I45" s="555"/>
      <c r="J45" s="555"/>
      <c r="K45" s="555">
        <v>13</v>
      </c>
      <c r="L45" s="555"/>
      <c r="M45" s="555"/>
      <c r="N45" s="559" t="s">
        <v>1051</v>
      </c>
    </row>
    <row r="46" spans="1:14" s="553" customFormat="1" ht="105" x14ac:dyDescent="0.25">
      <c r="A46" s="554">
        <v>45</v>
      </c>
      <c r="B46" s="555"/>
      <c r="C46" s="556" t="s">
        <v>1052</v>
      </c>
      <c r="D46" s="560">
        <v>40666</v>
      </c>
      <c r="E46" s="560">
        <v>40708</v>
      </c>
      <c r="F46" s="555">
        <v>220</v>
      </c>
      <c r="G46" s="555">
        <v>43</v>
      </c>
      <c r="H46" s="558"/>
      <c r="I46" s="555"/>
      <c r="J46" s="555"/>
      <c r="K46" s="555">
        <v>17</v>
      </c>
      <c r="L46" s="555"/>
      <c r="M46" s="555"/>
      <c r="N46" s="559" t="s">
        <v>1053</v>
      </c>
    </row>
    <row r="47" spans="1:14" s="553" customFormat="1" ht="120" x14ac:dyDescent="0.25">
      <c r="A47" s="554">
        <v>46</v>
      </c>
      <c r="B47" s="555"/>
      <c r="C47" s="556" t="s">
        <v>1054</v>
      </c>
      <c r="D47" s="560">
        <v>40666</v>
      </c>
      <c r="E47" s="560">
        <v>40682</v>
      </c>
      <c r="F47" s="555">
        <v>221</v>
      </c>
      <c r="G47" s="555">
        <v>1</v>
      </c>
      <c r="H47" s="558"/>
      <c r="I47" s="555"/>
      <c r="J47" s="555"/>
      <c r="K47" s="555">
        <v>9</v>
      </c>
      <c r="L47" s="555"/>
      <c r="M47" s="555"/>
      <c r="N47" s="559" t="s">
        <v>1055</v>
      </c>
    </row>
    <row r="48" spans="1:14" s="553" customFormat="1" ht="90" x14ac:dyDescent="0.25">
      <c r="A48" s="554">
        <v>47</v>
      </c>
      <c r="B48" s="555"/>
      <c r="C48" s="556" t="s">
        <v>1056</v>
      </c>
      <c r="D48" s="560">
        <v>40666</v>
      </c>
      <c r="E48" s="560">
        <v>40710</v>
      </c>
      <c r="F48" s="555">
        <v>221</v>
      </c>
      <c r="G48" s="555">
        <v>2</v>
      </c>
      <c r="H48" s="558"/>
      <c r="I48" s="555"/>
      <c r="J48" s="555"/>
      <c r="K48" s="555">
        <v>15</v>
      </c>
      <c r="L48" s="555"/>
      <c r="M48" s="555"/>
      <c r="N48" s="559" t="s">
        <v>1057</v>
      </c>
    </row>
    <row r="49" spans="1:14" s="553" customFormat="1" ht="105" x14ac:dyDescent="0.25">
      <c r="A49" s="554">
        <v>48</v>
      </c>
      <c r="B49" s="555"/>
      <c r="C49" s="556" t="s">
        <v>1058</v>
      </c>
      <c r="D49" s="560">
        <v>40666</v>
      </c>
      <c r="E49" s="560">
        <v>41570</v>
      </c>
      <c r="F49" s="555">
        <v>221</v>
      </c>
      <c r="G49" s="555">
        <v>3</v>
      </c>
      <c r="H49" s="558"/>
      <c r="I49" s="555"/>
      <c r="J49" s="555"/>
      <c r="K49" s="555">
        <v>41</v>
      </c>
      <c r="L49" s="555"/>
      <c r="M49" s="555"/>
      <c r="N49" s="559" t="s">
        <v>1059</v>
      </c>
    </row>
    <row r="50" spans="1:14" s="553" customFormat="1" ht="75" x14ac:dyDescent="0.25">
      <c r="A50" s="554">
        <v>49</v>
      </c>
      <c r="B50" s="555"/>
      <c r="C50" s="556" t="s">
        <v>1060</v>
      </c>
      <c r="D50" s="560">
        <v>40666</v>
      </c>
      <c r="E50" s="560">
        <v>40927</v>
      </c>
      <c r="F50" s="555">
        <v>221</v>
      </c>
      <c r="G50" s="555">
        <v>4</v>
      </c>
      <c r="H50" s="558"/>
      <c r="I50" s="555"/>
      <c r="J50" s="555"/>
      <c r="K50" s="555">
        <v>14</v>
      </c>
      <c r="L50" s="555"/>
      <c r="M50" s="555"/>
      <c r="N50" s="559" t="s">
        <v>1061</v>
      </c>
    </row>
    <row r="51" spans="1:14" s="566" customFormat="1" ht="30" x14ac:dyDescent="0.25">
      <c r="A51" s="554">
        <v>50</v>
      </c>
      <c r="B51" s="561"/>
      <c r="C51" s="562" t="s">
        <v>1062</v>
      </c>
      <c r="D51" s="561" t="s">
        <v>972</v>
      </c>
      <c r="E51" s="561" t="s">
        <v>972</v>
      </c>
      <c r="F51" s="561">
        <v>221</v>
      </c>
      <c r="G51" s="561" t="s">
        <v>973</v>
      </c>
      <c r="H51" s="564"/>
      <c r="I51" s="561"/>
      <c r="J51" s="561"/>
      <c r="K51" s="561"/>
      <c r="L51" s="561"/>
      <c r="M51" s="561"/>
      <c r="N51" s="565"/>
    </row>
    <row r="52" spans="1:14" s="553" customFormat="1" ht="75" x14ac:dyDescent="0.25">
      <c r="A52" s="554">
        <v>51</v>
      </c>
      <c r="B52" s="555"/>
      <c r="C52" s="556" t="s">
        <v>1063</v>
      </c>
      <c r="D52" s="560">
        <v>40668</v>
      </c>
      <c r="E52" s="560">
        <v>40688</v>
      </c>
      <c r="F52" s="555">
        <v>221</v>
      </c>
      <c r="G52" s="555">
        <v>5</v>
      </c>
      <c r="H52" s="558"/>
      <c r="I52" s="555"/>
      <c r="J52" s="555"/>
      <c r="K52" s="555">
        <v>13</v>
      </c>
      <c r="L52" s="555"/>
      <c r="M52" s="555"/>
      <c r="N52" s="559" t="s">
        <v>1064</v>
      </c>
    </row>
    <row r="53" spans="1:14" s="553" customFormat="1" ht="120" x14ac:dyDescent="0.25">
      <c r="A53" s="554">
        <v>52</v>
      </c>
      <c r="B53" s="555"/>
      <c r="C53" s="556" t="s">
        <v>1065</v>
      </c>
      <c r="D53" s="560">
        <v>40668</v>
      </c>
      <c r="E53" s="560">
        <v>40714</v>
      </c>
      <c r="F53" s="555">
        <v>221</v>
      </c>
      <c r="G53" s="555">
        <v>6</v>
      </c>
      <c r="H53" s="558"/>
      <c r="I53" s="555"/>
      <c r="J53" s="555"/>
      <c r="K53" s="555">
        <v>18</v>
      </c>
      <c r="L53" s="555"/>
      <c r="M53" s="555"/>
      <c r="N53" s="559" t="s">
        <v>1066</v>
      </c>
    </row>
    <row r="54" spans="1:14" s="553" customFormat="1" ht="135" x14ac:dyDescent="0.25">
      <c r="A54" s="554">
        <v>53</v>
      </c>
      <c r="B54" s="555"/>
      <c r="C54" s="556" t="s">
        <v>1067</v>
      </c>
      <c r="D54" s="560">
        <v>40668</v>
      </c>
      <c r="E54" s="560">
        <v>40688</v>
      </c>
      <c r="F54" s="555">
        <v>221</v>
      </c>
      <c r="G54" s="555">
        <v>7</v>
      </c>
      <c r="H54" s="558"/>
      <c r="I54" s="555"/>
      <c r="J54" s="555"/>
      <c r="K54" s="555">
        <v>12</v>
      </c>
      <c r="L54" s="555"/>
      <c r="M54" s="555"/>
      <c r="N54" s="559" t="s">
        <v>1068</v>
      </c>
    </row>
    <row r="55" spans="1:14" s="553" customFormat="1" ht="135" x14ac:dyDescent="0.25">
      <c r="A55" s="554">
        <v>54</v>
      </c>
      <c r="B55" s="555"/>
      <c r="C55" s="556" t="s">
        <v>1069</v>
      </c>
      <c r="D55" s="560">
        <v>40668</v>
      </c>
      <c r="E55" s="560">
        <v>40689</v>
      </c>
      <c r="F55" s="555">
        <v>221</v>
      </c>
      <c r="G55" s="555">
        <v>8</v>
      </c>
      <c r="H55" s="558"/>
      <c r="I55" s="555"/>
      <c r="J55" s="555"/>
      <c r="K55" s="555">
        <v>11</v>
      </c>
      <c r="L55" s="555"/>
      <c r="M55" s="555"/>
      <c r="N55" s="559" t="s">
        <v>1068</v>
      </c>
    </row>
    <row r="56" spans="1:14" s="553" customFormat="1" ht="105" x14ac:dyDescent="0.25">
      <c r="A56" s="554">
        <v>55</v>
      </c>
      <c r="B56" s="555"/>
      <c r="C56" s="556" t="s">
        <v>1070</v>
      </c>
      <c r="D56" s="560">
        <v>40668</v>
      </c>
      <c r="E56" s="560">
        <v>41432</v>
      </c>
      <c r="F56" s="555">
        <v>221</v>
      </c>
      <c r="G56" s="555">
        <v>9</v>
      </c>
      <c r="H56" s="558"/>
      <c r="I56" s="555"/>
      <c r="J56" s="555"/>
      <c r="K56" s="555">
        <v>15</v>
      </c>
      <c r="L56" s="555"/>
      <c r="M56" s="555"/>
      <c r="N56" s="559" t="s">
        <v>1071</v>
      </c>
    </row>
    <row r="57" spans="1:14" s="553" customFormat="1" ht="120" x14ac:dyDescent="0.25">
      <c r="A57" s="554">
        <v>56</v>
      </c>
      <c r="B57" s="555"/>
      <c r="C57" s="556" t="s">
        <v>1072</v>
      </c>
      <c r="D57" s="560">
        <v>40668</v>
      </c>
      <c r="E57" s="560">
        <v>40729</v>
      </c>
      <c r="F57" s="555">
        <v>221</v>
      </c>
      <c r="G57" s="555">
        <v>10</v>
      </c>
      <c r="H57" s="558"/>
      <c r="I57" s="555"/>
      <c r="J57" s="555"/>
      <c r="K57" s="555">
        <v>21</v>
      </c>
      <c r="L57" s="555"/>
      <c r="M57" s="555"/>
      <c r="N57" s="559" t="s">
        <v>1073</v>
      </c>
    </row>
    <row r="58" spans="1:14" s="553" customFormat="1" ht="105" x14ac:dyDescent="0.25">
      <c r="A58" s="554">
        <v>57</v>
      </c>
      <c r="B58" s="555"/>
      <c r="C58" s="556" t="s">
        <v>1074</v>
      </c>
      <c r="D58" s="560">
        <v>40668</v>
      </c>
      <c r="E58" s="560">
        <v>41365</v>
      </c>
      <c r="F58" s="555">
        <v>221</v>
      </c>
      <c r="G58" s="555">
        <v>11</v>
      </c>
      <c r="H58" s="558"/>
      <c r="I58" s="555"/>
      <c r="J58" s="555"/>
      <c r="K58" s="555">
        <v>26</v>
      </c>
      <c r="L58" s="555"/>
      <c r="M58" s="555"/>
      <c r="N58" s="559" t="s">
        <v>1075</v>
      </c>
    </row>
    <row r="59" spans="1:14" s="553" customFormat="1" ht="75" x14ac:dyDescent="0.25">
      <c r="A59" s="554">
        <v>58</v>
      </c>
      <c r="B59" s="555"/>
      <c r="C59" s="556" t="s">
        <v>1076</v>
      </c>
      <c r="D59" s="560">
        <v>40673</v>
      </c>
      <c r="E59" s="560">
        <v>40941</v>
      </c>
      <c r="F59" s="555">
        <v>221</v>
      </c>
      <c r="G59" s="555">
        <v>12</v>
      </c>
      <c r="H59" s="558"/>
      <c r="I59" s="555"/>
      <c r="J59" s="555"/>
      <c r="K59" s="555">
        <v>49</v>
      </c>
      <c r="L59" s="555"/>
      <c r="M59" s="555"/>
      <c r="N59" s="559" t="s">
        <v>1077</v>
      </c>
    </row>
    <row r="60" spans="1:14" s="553" customFormat="1" ht="120" x14ac:dyDescent="0.25">
      <c r="A60" s="554">
        <v>59</v>
      </c>
      <c r="B60" s="555"/>
      <c r="C60" s="556" t="s">
        <v>1078</v>
      </c>
      <c r="D60" s="560">
        <v>40673</v>
      </c>
      <c r="E60" s="560">
        <v>40920</v>
      </c>
      <c r="F60" s="555">
        <v>221</v>
      </c>
      <c r="G60" s="555">
        <v>13</v>
      </c>
      <c r="H60" s="558"/>
      <c r="I60" s="555"/>
      <c r="J60" s="555"/>
      <c r="K60" s="555">
        <v>37</v>
      </c>
      <c r="L60" s="555"/>
      <c r="M60" s="555"/>
      <c r="N60" s="559" t="s">
        <v>1079</v>
      </c>
    </row>
    <row r="61" spans="1:14" s="553" customFormat="1" ht="75" x14ac:dyDescent="0.25">
      <c r="A61" s="554">
        <v>60</v>
      </c>
      <c r="B61" s="555"/>
      <c r="C61" s="556" t="s">
        <v>1080</v>
      </c>
      <c r="D61" s="560">
        <v>40673</v>
      </c>
      <c r="E61" s="560">
        <v>40927</v>
      </c>
      <c r="F61" s="555">
        <v>221</v>
      </c>
      <c r="G61" s="555">
        <v>14</v>
      </c>
      <c r="H61" s="558"/>
      <c r="I61" s="555"/>
      <c r="J61" s="555"/>
      <c r="K61" s="555">
        <v>31</v>
      </c>
      <c r="L61" s="555"/>
      <c r="M61" s="555"/>
      <c r="N61" s="559" t="s">
        <v>1081</v>
      </c>
    </row>
    <row r="62" spans="1:14" s="553" customFormat="1" ht="120" x14ac:dyDescent="0.25">
      <c r="A62" s="554">
        <v>61</v>
      </c>
      <c r="B62" s="555"/>
      <c r="C62" s="556" t="s">
        <v>1082</v>
      </c>
      <c r="D62" s="560">
        <v>40673</v>
      </c>
      <c r="E62" s="560">
        <v>40983</v>
      </c>
      <c r="F62" s="555">
        <v>221</v>
      </c>
      <c r="G62" s="555">
        <v>15</v>
      </c>
      <c r="H62" s="558"/>
      <c r="I62" s="555"/>
      <c r="J62" s="555"/>
      <c r="K62" s="555">
        <v>31</v>
      </c>
      <c r="L62" s="555"/>
      <c r="M62" s="555"/>
      <c r="N62" s="559" t="s">
        <v>1083</v>
      </c>
    </row>
    <row r="63" spans="1:14" s="553" customFormat="1" ht="105" x14ac:dyDescent="0.25">
      <c r="A63" s="554">
        <v>62</v>
      </c>
      <c r="B63" s="555"/>
      <c r="C63" s="556" t="s">
        <v>1084</v>
      </c>
      <c r="D63" s="560">
        <v>40673</v>
      </c>
      <c r="E63" s="560">
        <v>40729</v>
      </c>
      <c r="F63" s="555">
        <v>221</v>
      </c>
      <c r="G63" s="555">
        <v>16</v>
      </c>
      <c r="H63" s="558"/>
      <c r="I63" s="555"/>
      <c r="J63" s="555"/>
      <c r="K63" s="555">
        <v>15</v>
      </c>
      <c r="L63" s="555"/>
      <c r="M63" s="555"/>
      <c r="N63" s="559" t="s">
        <v>1085</v>
      </c>
    </row>
    <row r="64" spans="1:14" s="553" customFormat="1" ht="120" x14ac:dyDescent="0.25">
      <c r="A64" s="554">
        <v>63</v>
      </c>
      <c r="B64" s="555"/>
      <c r="C64" s="556" t="s">
        <v>1086</v>
      </c>
      <c r="D64" s="560">
        <v>40673</v>
      </c>
      <c r="E64" s="560">
        <v>41611</v>
      </c>
      <c r="F64" s="555">
        <v>221</v>
      </c>
      <c r="G64" s="555">
        <v>17</v>
      </c>
      <c r="H64" s="558"/>
      <c r="I64" s="555"/>
      <c r="J64" s="555"/>
      <c r="K64" s="555">
        <v>43</v>
      </c>
      <c r="L64" s="555"/>
      <c r="M64" s="555"/>
      <c r="N64" s="559" t="s">
        <v>1087</v>
      </c>
    </row>
    <row r="65" spans="1:14" s="553" customFormat="1" ht="120" x14ac:dyDescent="0.25">
      <c r="A65" s="554">
        <v>64</v>
      </c>
      <c r="B65" s="555"/>
      <c r="C65" s="556" t="s">
        <v>1088</v>
      </c>
      <c r="D65" s="560">
        <v>40673</v>
      </c>
      <c r="E65" s="560">
        <v>40835</v>
      </c>
      <c r="F65" s="555">
        <v>221</v>
      </c>
      <c r="G65" s="555">
        <v>18</v>
      </c>
      <c r="H65" s="558"/>
      <c r="I65" s="555"/>
      <c r="J65" s="555"/>
      <c r="K65" s="555">
        <v>30</v>
      </c>
      <c r="L65" s="555"/>
      <c r="M65" s="555"/>
      <c r="N65" s="559" t="s">
        <v>1089</v>
      </c>
    </row>
    <row r="66" spans="1:14" s="553" customFormat="1" ht="120" x14ac:dyDescent="0.25">
      <c r="A66" s="554">
        <v>65</v>
      </c>
      <c r="B66" s="555"/>
      <c r="C66" s="556" t="s">
        <v>1090</v>
      </c>
      <c r="D66" s="560">
        <v>40673</v>
      </c>
      <c r="E66" s="560">
        <v>40716</v>
      </c>
      <c r="F66" s="555">
        <v>221</v>
      </c>
      <c r="G66" s="555">
        <v>19</v>
      </c>
      <c r="H66" s="558"/>
      <c r="I66" s="555"/>
      <c r="J66" s="555"/>
      <c r="K66" s="555">
        <v>13</v>
      </c>
      <c r="L66" s="555"/>
      <c r="M66" s="555"/>
      <c r="N66" s="559" t="s">
        <v>1091</v>
      </c>
    </row>
    <row r="67" spans="1:14" s="553" customFormat="1" ht="105" x14ac:dyDescent="0.25">
      <c r="A67" s="554">
        <v>66</v>
      </c>
      <c r="B67" s="555"/>
      <c r="C67" s="556" t="s">
        <v>1092</v>
      </c>
      <c r="D67" s="560">
        <v>40673</v>
      </c>
      <c r="E67" s="560">
        <v>40919</v>
      </c>
      <c r="F67" s="555">
        <v>221</v>
      </c>
      <c r="G67" s="555">
        <v>20</v>
      </c>
      <c r="H67" s="558"/>
      <c r="I67" s="555"/>
      <c r="J67" s="555"/>
      <c r="K67" s="555">
        <v>33</v>
      </c>
      <c r="L67" s="555"/>
      <c r="M67" s="555"/>
      <c r="N67" s="559" t="s">
        <v>1093</v>
      </c>
    </row>
    <row r="68" spans="1:14" s="553" customFormat="1" ht="105" x14ac:dyDescent="0.25">
      <c r="A68" s="554">
        <v>67</v>
      </c>
      <c r="B68" s="555"/>
      <c r="C68" s="556" t="s">
        <v>1094</v>
      </c>
      <c r="D68" s="560">
        <v>40673</v>
      </c>
      <c r="E68" s="560">
        <v>40693</v>
      </c>
      <c r="F68" s="555">
        <v>221</v>
      </c>
      <c r="G68" s="555">
        <v>21</v>
      </c>
      <c r="H68" s="558"/>
      <c r="I68" s="555"/>
      <c r="J68" s="555"/>
      <c r="K68" s="555">
        <v>9</v>
      </c>
      <c r="L68" s="555"/>
      <c r="M68" s="555"/>
      <c r="N68" s="559" t="s">
        <v>1095</v>
      </c>
    </row>
    <row r="69" spans="1:14" s="553" customFormat="1" ht="105" x14ac:dyDescent="0.25">
      <c r="A69" s="554">
        <v>68</v>
      </c>
      <c r="B69" s="555"/>
      <c r="C69" s="556" t="s">
        <v>1096</v>
      </c>
      <c r="D69" s="560">
        <v>40673</v>
      </c>
      <c r="E69" s="560">
        <v>40920</v>
      </c>
      <c r="F69" s="555">
        <v>221</v>
      </c>
      <c r="G69" s="555">
        <v>22</v>
      </c>
      <c r="H69" s="558"/>
      <c r="I69" s="555"/>
      <c r="J69" s="555"/>
      <c r="K69" s="555">
        <v>27</v>
      </c>
      <c r="L69" s="555"/>
      <c r="M69" s="555"/>
      <c r="N69" s="559" t="s">
        <v>1097</v>
      </c>
    </row>
    <row r="70" spans="1:14" s="553" customFormat="1" ht="105" x14ac:dyDescent="0.25">
      <c r="A70" s="554">
        <v>69</v>
      </c>
      <c r="B70" s="555"/>
      <c r="C70" s="556" t="s">
        <v>1098</v>
      </c>
      <c r="D70" s="560">
        <v>40674</v>
      </c>
      <c r="E70" s="560">
        <v>40694</v>
      </c>
      <c r="F70" s="555">
        <v>221</v>
      </c>
      <c r="G70" s="555">
        <v>23</v>
      </c>
      <c r="H70" s="558"/>
      <c r="I70" s="555"/>
      <c r="J70" s="555"/>
      <c r="K70" s="555">
        <v>16</v>
      </c>
      <c r="L70" s="555"/>
      <c r="M70" s="555"/>
      <c r="N70" s="559" t="s">
        <v>1099</v>
      </c>
    </row>
    <row r="71" spans="1:14" s="553" customFormat="1" ht="105" x14ac:dyDescent="0.25">
      <c r="A71" s="554">
        <v>70</v>
      </c>
      <c r="B71" s="555"/>
      <c r="C71" s="556" t="s">
        <v>1100</v>
      </c>
      <c r="D71" s="560">
        <v>40674</v>
      </c>
      <c r="E71" s="560">
        <v>41016</v>
      </c>
      <c r="F71" s="555">
        <v>221</v>
      </c>
      <c r="G71" s="555">
        <v>24</v>
      </c>
      <c r="H71" s="558"/>
      <c r="I71" s="555"/>
      <c r="J71" s="555"/>
      <c r="K71" s="555">
        <v>23</v>
      </c>
      <c r="L71" s="555"/>
      <c r="M71" s="555"/>
      <c r="N71" s="559" t="s">
        <v>1101</v>
      </c>
    </row>
    <row r="72" spans="1:14" s="553" customFormat="1" ht="120" x14ac:dyDescent="0.25">
      <c r="A72" s="554">
        <v>71</v>
      </c>
      <c r="B72" s="555"/>
      <c r="C72" s="556" t="s">
        <v>1102</v>
      </c>
      <c r="D72" s="560">
        <v>40679</v>
      </c>
      <c r="E72" s="560">
        <v>40926</v>
      </c>
      <c r="F72" s="555">
        <v>221</v>
      </c>
      <c r="G72" s="555">
        <v>25</v>
      </c>
      <c r="H72" s="558"/>
      <c r="I72" s="555"/>
      <c r="J72" s="555"/>
      <c r="K72" s="555">
        <v>19</v>
      </c>
      <c r="L72" s="555"/>
      <c r="M72" s="555"/>
      <c r="N72" s="559" t="s">
        <v>1103</v>
      </c>
    </row>
    <row r="73" spans="1:14" s="553" customFormat="1" ht="90" x14ac:dyDescent="0.25">
      <c r="A73" s="554">
        <v>72</v>
      </c>
      <c r="B73" s="555"/>
      <c r="C73" s="556" t="s">
        <v>1104</v>
      </c>
      <c r="D73" s="560">
        <v>40679</v>
      </c>
      <c r="E73" s="560">
        <v>41043</v>
      </c>
      <c r="F73" s="555">
        <v>221</v>
      </c>
      <c r="G73" s="555">
        <v>26</v>
      </c>
      <c r="H73" s="558"/>
      <c r="I73" s="555"/>
      <c r="J73" s="555"/>
      <c r="K73" s="555">
        <v>27</v>
      </c>
      <c r="L73" s="555"/>
      <c r="M73" s="555"/>
      <c r="N73" s="559" t="s">
        <v>1105</v>
      </c>
    </row>
    <row r="74" spans="1:14" s="553" customFormat="1" ht="105" x14ac:dyDescent="0.25">
      <c r="A74" s="554">
        <v>73</v>
      </c>
      <c r="B74" s="555"/>
      <c r="C74" s="556" t="s">
        <v>1106</v>
      </c>
      <c r="D74" s="560">
        <v>40680</v>
      </c>
      <c r="E74" s="560">
        <v>40709</v>
      </c>
      <c r="F74" s="555">
        <v>221</v>
      </c>
      <c r="G74" s="555">
        <v>27</v>
      </c>
      <c r="H74" s="558"/>
      <c r="I74" s="555"/>
      <c r="J74" s="555"/>
      <c r="K74" s="555">
        <v>19</v>
      </c>
      <c r="L74" s="555"/>
      <c r="M74" s="555"/>
      <c r="N74" s="559" t="s">
        <v>1107</v>
      </c>
    </row>
    <row r="75" spans="1:14" s="553" customFormat="1" ht="120" x14ac:dyDescent="0.25">
      <c r="A75" s="554">
        <v>74</v>
      </c>
      <c r="B75" s="555"/>
      <c r="C75" s="556" t="s">
        <v>1108</v>
      </c>
      <c r="D75" s="560">
        <v>40680</v>
      </c>
      <c r="E75" s="560">
        <v>40708</v>
      </c>
      <c r="F75" s="555">
        <v>221</v>
      </c>
      <c r="G75" s="555">
        <v>28</v>
      </c>
      <c r="H75" s="558"/>
      <c r="I75" s="555"/>
      <c r="J75" s="555"/>
      <c r="K75" s="555">
        <v>12</v>
      </c>
      <c r="L75" s="555"/>
      <c r="M75" s="555"/>
      <c r="N75" s="559" t="s">
        <v>1109</v>
      </c>
    </row>
    <row r="76" spans="1:14" s="553" customFormat="1" ht="120" x14ac:dyDescent="0.25">
      <c r="A76" s="554">
        <v>75</v>
      </c>
      <c r="B76" s="555"/>
      <c r="C76" s="556" t="s">
        <v>1110</v>
      </c>
      <c r="D76" s="560">
        <v>40680</v>
      </c>
      <c r="E76" s="560">
        <v>40864</v>
      </c>
      <c r="F76" s="555">
        <v>221</v>
      </c>
      <c r="G76" s="555">
        <v>29</v>
      </c>
      <c r="H76" s="558"/>
      <c r="I76" s="555"/>
      <c r="J76" s="555"/>
      <c r="K76" s="555">
        <v>16</v>
      </c>
      <c r="L76" s="555"/>
      <c r="M76" s="555"/>
      <c r="N76" s="559" t="s">
        <v>1111</v>
      </c>
    </row>
    <row r="77" spans="1:14" s="553" customFormat="1" ht="90" x14ac:dyDescent="0.25">
      <c r="A77" s="554">
        <v>76</v>
      </c>
      <c r="B77" s="555"/>
      <c r="C77" s="556" t="s">
        <v>1112</v>
      </c>
      <c r="D77" s="560">
        <v>40680</v>
      </c>
      <c r="E77" s="560">
        <v>42155</v>
      </c>
      <c r="F77" s="555">
        <v>221</v>
      </c>
      <c r="G77" s="555">
        <v>30</v>
      </c>
      <c r="H77" s="558"/>
      <c r="I77" s="555"/>
      <c r="J77" s="555"/>
      <c r="K77" s="555">
        <v>11</v>
      </c>
      <c r="L77" s="555"/>
      <c r="M77" s="555"/>
      <c r="N77" s="559" t="s">
        <v>1113</v>
      </c>
    </row>
    <row r="78" spans="1:14" s="553" customFormat="1" ht="105" x14ac:dyDescent="0.25">
      <c r="A78" s="554">
        <v>77</v>
      </c>
      <c r="B78" s="555"/>
      <c r="C78" s="556" t="s">
        <v>1114</v>
      </c>
      <c r="D78" s="560">
        <v>40680</v>
      </c>
      <c r="E78" s="560">
        <v>40737</v>
      </c>
      <c r="F78" s="555">
        <v>221</v>
      </c>
      <c r="G78" s="555">
        <v>31</v>
      </c>
      <c r="H78" s="558"/>
      <c r="I78" s="555"/>
      <c r="J78" s="555"/>
      <c r="K78" s="555">
        <v>10</v>
      </c>
      <c r="L78" s="555"/>
      <c r="M78" s="555"/>
      <c r="N78" s="559" t="s">
        <v>1115</v>
      </c>
    </row>
    <row r="79" spans="1:14" s="553" customFormat="1" ht="135" x14ac:dyDescent="0.25">
      <c r="A79" s="554">
        <v>78</v>
      </c>
      <c r="B79" s="555"/>
      <c r="C79" s="556" t="s">
        <v>1116</v>
      </c>
      <c r="D79" s="560">
        <v>40680</v>
      </c>
      <c r="E79" s="560">
        <v>40920</v>
      </c>
      <c r="F79" s="555">
        <v>221</v>
      </c>
      <c r="G79" s="555">
        <v>32</v>
      </c>
      <c r="H79" s="558"/>
      <c r="I79" s="555"/>
      <c r="J79" s="555"/>
      <c r="K79" s="555">
        <v>32</v>
      </c>
      <c r="L79" s="555"/>
      <c r="M79" s="555"/>
      <c r="N79" s="559" t="s">
        <v>1117</v>
      </c>
    </row>
    <row r="80" spans="1:14" s="553" customFormat="1" ht="105" x14ac:dyDescent="0.25">
      <c r="A80" s="554">
        <v>79</v>
      </c>
      <c r="B80" s="555"/>
      <c r="C80" s="556" t="s">
        <v>1118</v>
      </c>
      <c r="D80" s="560">
        <v>40680</v>
      </c>
      <c r="E80" s="560">
        <v>40695</v>
      </c>
      <c r="F80" s="555">
        <v>221</v>
      </c>
      <c r="G80" s="555">
        <v>33</v>
      </c>
      <c r="H80" s="558"/>
      <c r="I80" s="555"/>
      <c r="J80" s="555"/>
      <c r="K80" s="555">
        <v>10</v>
      </c>
      <c r="L80" s="555"/>
      <c r="M80" s="555"/>
      <c r="N80" s="559" t="s">
        <v>1119</v>
      </c>
    </row>
    <row r="81" spans="1:14" s="553" customFormat="1" ht="150" x14ac:dyDescent="0.25">
      <c r="A81" s="554">
        <v>80</v>
      </c>
      <c r="B81" s="555"/>
      <c r="C81" s="556" t="s">
        <v>1120</v>
      </c>
      <c r="D81" s="560">
        <v>40680</v>
      </c>
      <c r="E81" s="560">
        <v>40723</v>
      </c>
      <c r="F81" s="555">
        <v>221</v>
      </c>
      <c r="G81" s="555">
        <v>34</v>
      </c>
      <c r="H81" s="558"/>
      <c r="I81" s="555"/>
      <c r="J81" s="555"/>
      <c r="K81" s="555">
        <v>13</v>
      </c>
      <c r="L81" s="555"/>
      <c r="M81" s="555"/>
      <c r="N81" s="559" t="s">
        <v>1121</v>
      </c>
    </row>
    <row r="82" spans="1:14" s="553" customFormat="1" ht="105" x14ac:dyDescent="0.25">
      <c r="A82" s="554">
        <v>81</v>
      </c>
      <c r="B82" s="555"/>
      <c r="C82" s="556" t="s">
        <v>1122</v>
      </c>
      <c r="D82" s="560">
        <v>40680</v>
      </c>
      <c r="E82" s="560">
        <v>40702</v>
      </c>
      <c r="F82" s="555">
        <v>221</v>
      </c>
      <c r="G82" s="555">
        <v>35</v>
      </c>
      <c r="H82" s="558"/>
      <c r="I82" s="555"/>
      <c r="J82" s="555"/>
      <c r="K82" s="555">
        <v>10</v>
      </c>
      <c r="L82" s="555"/>
      <c r="M82" s="555"/>
      <c r="N82" s="559" t="s">
        <v>1123</v>
      </c>
    </row>
    <row r="83" spans="1:14" s="553" customFormat="1" ht="90" x14ac:dyDescent="0.25">
      <c r="A83" s="554">
        <v>82</v>
      </c>
      <c r="B83" s="555"/>
      <c r="C83" s="556" t="s">
        <v>1124</v>
      </c>
      <c r="D83" s="560">
        <v>40681</v>
      </c>
      <c r="E83" s="560">
        <v>41052</v>
      </c>
      <c r="F83" s="555">
        <v>221</v>
      </c>
      <c r="G83" s="555">
        <v>36</v>
      </c>
      <c r="H83" s="558"/>
      <c r="I83" s="555"/>
      <c r="J83" s="555"/>
      <c r="K83" s="555">
        <v>48</v>
      </c>
      <c r="L83" s="555"/>
      <c r="M83" s="555"/>
      <c r="N83" s="559" t="s">
        <v>1125</v>
      </c>
    </row>
    <row r="84" spans="1:14" s="553" customFormat="1" ht="105" x14ac:dyDescent="0.25">
      <c r="A84" s="554">
        <v>83</v>
      </c>
      <c r="B84" s="555"/>
      <c r="C84" s="556" t="s">
        <v>1126</v>
      </c>
      <c r="D84" s="560">
        <v>40681</v>
      </c>
      <c r="E84" s="560">
        <v>40697</v>
      </c>
      <c r="F84" s="555">
        <v>221</v>
      </c>
      <c r="G84" s="555">
        <v>37</v>
      </c>
      <c r="H84" s="558"/>
      <c r="I84" s="555"/>
      <c r="J84" s="555"/>
      <c r="K84" s="555">
        <v>17</v>
      </c>
      <c r="L84" s="555"/>
      <c r="M84" s="555"/>
      <c r="N84" s="559" t="s">
        <v>1127</v>
      </c>
    </row>
    <row r="85" spans="1:14" s="553" customFormat="1" ht="90" x14ac:dyDescent="0.25">
      <c r="A85" s="554">
        <v>84</v>
      </c>
      <c r="B85" s="555"/>
      <c r="C85" s="556" t="s">
        <v>1128</v>
      </c>
      <c r="D85" s="560">
        <v>40681</v>
      </c>
      <c r="E85" s="560">
        <v>41148</v>
      </c>
      <c r="F85" s="555">
        <v>221</v>
      </c>
      <c r="G85" s="555">
        <v>38</v>
      </c>
      <c r="H85" s="558"/>
      <c r="I85" s="555"/>
      <c r="J85" s="555"/>
      <c r="K85" s="555">
        <v>33</v>
      </c>
      <c r="L85" s="555"/>
      <c r="M85" s="555"/>
      <c r="N85" s="559" t="s">
        <v>1129</v>
      </c>
    </row>
    <row r="86" spans="1:14" s="553" customFormat="1" ht="105" x14ac:dyDescent="0.25">
      <c r="A86" s="554">
        <v>85</v>
      </c>
      <c r="B86" s="555"/>
      <c r="C86" s="556" t="s">
        <v>1130</v>
      </c>
      <c r="D86" s="560">
        <v>40680</v>
      </c>
      <c r="E86" s="560">
        <v>40927</v>
      </c>
      <c r="F86" s="555">
        <v>221</v>
      </c>
      <c r="G86" s="555">
        <v>39</v>
      </c>
      <c r="H86" s="558"/>
      <c r="I86" s="555"/>
      <c r="J86" s="555"/>
      <c r="K86" s="555">
        <v>67</v>
      </c>
      <c r="L86" s="555"/>
      <c r="M86" s="555"/>
      <c r="N86" s="559" t="s">
        <v>1131</v>
      </c>
    </row>
    <row r="87" spans="1:14" s="553" customFormat="1" ht="105" x14ac:dyDescent="0.25">
      <c r="A87" s="554">
        <v>86</v>
      </c>
      <c r="B87" s="555"/>
      <c r="C87" s="556" t="s">
        <v>1132</v>
      </c>
      <c r="D87" s="560">
        <v>40682</v>
      </c>
      <c r="E87" s="560">
        <v>40694</v>
      </c>
      <c r="F87" s="555">
        <v>222</v>
      </c>
      <c r="G87" s="555">
        <v>1</v>
      </c>
      <c r="H87" s="558"/>
      <c r="I87" s="555"/>
      <c r="J87" s="555"/>
      <c r="K87" s="555">
        <v>11</v>
      </c>
      <c r="L87" s="555"/>
      <c r="M87" s="555"/>
      <c r="N87" s="559" t="s">
        <v>1133</v>
      </c>
    </row>
    <row r="88" spans="1:14" s="553" customFormat="1" ht="105" x14ac:dyDescent="0.25">
      <c r="A88" s="554">
        <v>87</v>
      </c>
      <c r="B88" s="555"/>
      <c r="C88" s="556" t="s">
        <v>1134</v>
      </c>
      <c r="D88" s="560">
        <v>40682</v>
      </c>
      <c r="E88" s="560">
        <v>40702</v>
      </c>
      <c r="F88" s="555">
        <v>222</v>
      </c>
      <c r="G88" s="555">
        <v>2</v>
      </c>
      <c r="H88" s="558"/>
      <c r="I88" s="555"/>
      <c r="J88" s="555"/>
      <c r="K88" s="555">
        <v>8</v>
      </c>
      <c r="L88" s="555"/>
      <c r="M88" s="555"/>
      <c r="N88" s="559" t="s">
        <v>1135</v>
      </c>
    </row>
    <row r="89" spans="1:14" s="553" customFormat="1" ht="75" x14ac:dyDescent="0.25">
      <c r="A89" s="554">
        <v>88</v>
      </c>
      <c r="B89" s="555"/>
      <c r="C89" s="556" t="s">
        <v>1136</v>
      </c>
      <c r="D89" s="560">
        <v>40683</v>
      </c>
      <c r="E89" s="560">
        <v>40752</v>
      </c>
      <c r="F89" s="555">
        <v>222</v>
      </c>
      <c r="G89" s="555">
        <v>3</v>
      </c>
      <c r="H89" s="558"/>
      <c r="I89" s="555"/>
      <c r="J89" s="555"/>
      <c r="K89" s="555">
        <v>28</v>
      </c>
      <c r="L89" s="555"/>
      <c r="M89" s="555"/>
      <c r="N89" s="559" t="s">
        <v>1137</v>
      </c>
    </row>
    <row r="90" spans="1:14" s="553" customFormat="1" ht="120" x14ac:dyDescent="0.25">
      <c r="A90" s="554">
        <v>89</v>
      </c>
      <c r="B90" s="555"/>
      <c r="C90" s="556" t="s">
        <v>1138</v>
      </c>
      <c r="D90" s="560">
        <v>40686</v>
      </c>
      <c r="E90" s="560">
        <v>40723</v>
      </c>
      <c r="F90" s="555">
        <v>222</v>
      </c>
      <c r="G90" s="555">
        <v>4</v>
      </c>
      <c r="H90" s="558"/>
      <c r="I90" s="555"/>
      <c r="J90" s="555"/>
      <c r="K90" s="555">
        <v>21</v>
      </c>
      <c r="L90" s="555"/>
      <c r="M90" s="555"/>
      <c r="N90" s="559" t="s">
        <v>1139</v>
      </c>
    </row>
    <row r="91" spans="1:14" s="553" customFormat="1" ht="105" x14ac:dyDescent="0.25">
      <c r="A91" s="554">
        <v>90</v>
      </c>
      <c r="B91" s="555"/>
      <c r="C91" s="556" t="s">
        <v>1140</v>
      </c>
      <c r="D91" s="560">
        <v>40686</v>
      </c>
      <c r="E91" s="560">
        <v>41257</v>
      </c>
      <c r="F91" s="555">
        <v>222</v>
      </c>
      <c r="G91" s="555">
        <v>5</v>
      </c>
      <c r="H91" s="558"/>
      <c r="I91" s="555"/>
      <c r="J91" s="555"/>
      <c r="K91" s="555">
        <v>54</v>
      </c>
      <c r="L91" s="555"/>
      <c r="M91" s="555"/>
      <c r="N91" s="559" t="s">
        <v>1141</v>
      </c>
    </row>
    <row r="92" spans="1:14" s="553" customFormat="1" ht="135" x14ac:dyDescent="0.25">
      <c r="A92" s="554">
        <v>91</v>
      </c>
      <c r="B92" s="555"/>
      <c r="C92" s="556" t="s">
        <v>1142</v>
      </c>
      <c r="D92" s="560">
        <v>40686</v>
      </c>
      <c r="E92" s="560">
        <v>40695</v>
      </c>
      <c r="F92" s="555">
        <v>222</v>
      </c>
      <c r="G92" s="555">
        <v>6</v>
      </c>
      <c r="H92" s="558"/>
      <c r="I92" s="555"/>
      <c r="J92" s="555"/>
      <c r="K92" s="555">
        <v>73</v>
      </c>
      <c r="L92" s="555"/>
      <c r="M92" s="555"/>
      <c r="N92" s="559" t="s">
        <v>1143</v>
      </c>
    </row>
    <row r="93" spans="1:14" s="553" customFormat="1" ht="75" x14ac:dyDescent="0.25">
      <c r="A93" s="554">
        <v>92</v>
      </c>
      <c r="B93" s="555"/>
      <c r="C93" s="556" t="s">
        <v>1144</v>
      </c>
      <c r="D93" s="560">
        <v>40687</v>
      </c>
      <c r="E93" s="560">
        <v>40975</v>
      </c>
      <c r="F93" s="555">
        <v>222</v>
      </c>
      <c r="G93" s="555">
        <v>7</v>
      </c>
      <c r="H93" s="558"/>
      <c r="I93" s="555"/>
      <c r="J93" s="555"/>
      <c r="K93" s="555">
        <v>31</v>
      </c>
      <c r="L93" s="555"/>
      <c r="M93" s="555"/>
      <c r="N93" s="559" t="s">
        <v>1145</v>
      </c>
    </row>
    <row r="94" spans="1:14" s="553" customFormat="1" ht="90" x14ac:dyDescent="0.25">
      <c r="A94" s="554">
        <v>93</v>
      </c>
      <c r="B94" s="555"/>
      <c r="C94" s="556" t="s">
        <v>1146</v>
      </c>
      <c r="D94" s="560">
        <v>40687</v>
      </c>
      <c r="E94" s="560">
        <v>40750</v>
      </c>
      <c r="F94" s="555">
        <v>222</v>
      </c>
      <c r="G94" s="555">
        <v>8</v>
      </c>
      <c r="H94" s="558"/>
      <c r="I94" s="555"/>
      <c r="J94" s="555"/>
      <c r="K94" s="555">
        <v>22</v>
      </c>
      <c r="L94" s="555"/>
      <c r="M94" s="555"/>
      <c r="N94" s="559" t="s">
        <v>1147</v>
      </c>
    </row>
    <row r="95" spans="1:14" s="553" customFormat="1" ht="105" x14ac:dyDescent="0.25">
      <c r="A95" s="554">
        <v>94</v>
      </c>
      <c r="B95" s="555"/>
      <c r="C95" s="556" t="s">
        <v>1148</v>
      </c>
      <c r="D95" s="560">
        <v>40687</v>
      </c>
      <c r="E95" s="560">
        <v>40694</v>
      </c>
      <c r="F95" s="555">
        <v>222</v>
      </c>
      <c r="G95" s="555">
        <v>9</v>
      </c>
      <c r="H95" s="558"/>
      <c r="I95" s="555"/>
      <c r="J95" s="555"/>
      <c r="K95" s="555">
        <v>11</v>
      </c>
      <c r="L95" s="555"/>
      <c r="M95" s="555"/>
      <c r="N95" s="559" t="s">
        <v>1149</v>
      </c>
    </row>
    <row r="96" spans="1:14" s="553" customFormat="1" ht="105" x14ac:dyDescent="0.25">
      <c r="A96" s="554">
        <v>95</v>
      </c>
      <c r="B96" s="555"/>
      <c r="C96" s="556" t="s">
        <v>1150</v>
      </c>
      <c r="D96" s="560">
        <v>40687</v>
      </c>
      <c r="E96" s="560">
        <v>40823</v>
      </c>
      <c r="F96" s="555">
        <v>222</v>
      </c>
      <c r="G96" s="555">
        <v>10</v>
      </c>
      <c r="H96" s="558"/>
      <c r="I96" s="555"/>
      <c r="J96" s="555"/>
      <c r="K96" s="555">
        <v>25</v>
      </c>
      <c r="L96" s="555"/>
      <c r="M96" s="555"/>
      <c r="N96" s="559" t="s">
        <v>1151</v>
      </c>
    </row>
    <row r="97" spans="1:14" s="553" customFormat="1" ht="105" x14ac:dyDescent="0.25">
      <c r="A97" s="554">
        <v>96</v>
      </c>
      <c r="B97" s="555"/>
      <c r="C97" s="556" t="s">
        <v>1152</v>
      </c>
      <c r="D97" s="560">
        <v>40687</v>
      </c>
      <c r="E97" s="560">
        <v>40694</v>
      </c>
      <c r="F97" s="555">
        <v>222</v>
      </c>
      <c r="G97" s="555">
        <v>11</v>
      </c>
      <c r="H97" s="558"/>
      <c r="I97" s="555"/>
      <c r="J97" s="555"/>
      <c r="K97" s="555">
        <v>12</v>
      </c>
      <c r="L97" s="555"/>
      <c r="M97" s="555"/>
      <c r="N97" s="559" t="s">
        <v>1153</v>
      </c>
    </row>
    <row r="98" spans="1:14" s="553" customFormat="1" ht="105" x14ac:dyDescent="0.25">
      <c r="A98" s="554">
        <v>97</v>
      </c>
      <c r="B98" s="555"/>
      <c r="C98" s="556" t="s">
        <v>1154</v>
      </c>
      <c r="D98" s="560">
        <v>40687</v>
      </c>
      <c r="E98" s="560">
        <v>40707</v>
      </c>
      <c r="F98" s="555">
        <v>222</v>
      </c>
      <c r="G98" s="555">
        <v>12</v>
      </c>
      <c r="H98" s="558"/>
      <c r="I98" s="555"/>
      <c r="J98" s="555"/>
      <c r="K98" s="555">
        <v>13</v>
      </c>
      <c r="L98" s="555"/>
      <c r="M98" s="555"/>
      <c r="N98" s="559" t="s">
        <v>1155</v>
      </c>
    </row>
    <row r="99" spans="1:14" s="553" customFormat="1" ht="105" x14ac:dyDescent="0.25">
      <c r="A99" s="554">
        <v>98</v>
      </c>
      <c r="B99" s="555"/>
      <c r="C99" s="556" t="s">
        <v>1156</v>
      </c>
      <c r="D99" s="560">
        <v>40687</v>
      </c>
      <c r="E99" s="560">
        <v>41009</v>
      </c>
      <c r="F99" s="555">
        <v>222</v>
      </c>
      <c r="G99" s="555">
        <v>13</v>
      </c>
      <c r="H99" s="558"/>
      <c r="I99" s="555"/>
      <c r="J99" s="555"/>
      <c r="K99" s="555">
        <v>15</v>
      </c>
      <c r="L99" s="555"/>
      <c r="M99" s="555"/>
      <c r="N99" s="559" t="s">
        <v>1157</v>
      </c>
    </row>
    <row r="100" spans="1:14" s="553" customFormat="1" ht="90" x14ac:dyDescent="0.25">
      <c r="A100" s="554">
        <v>99</v>
      </c>
      <c r="B100" s="555"/>
      <c r="C100" s="556" t="s">
        <v>1158</v>
      </c>
      <c r="D100" s="560">
        <v>40689</v>
      </c>
      <c r="E100" s="560">
        <v>40704</v>
      </c>
      <c r="F100" s="555">
        <v>222</v>
      </c>
      <c r="G100" s="555">
        <v>14</v>
      </c>
      <c r="H100" s="558"/>
      <c r="I100" s="555"/>
      <c r="J100" s="555"/>
      <c r="K100" s="555">
        <v>9</v>
      </c>
      <c r="L100" s="555"/>
      <c r="M100" s="555"/>
      <c r="N100" s="559" t="s">
        <v>1159</v>
      </c>
    </row>
    <row r="101" spans="1:14" s="553" customFormat="1" ht="120" x14ac:dyDescent="0.25">
      <c r="A101" s="554">
        <v>100</v>
      </c>
      <c r="B101" s="555"/>
      <c r="C101" s="556" t="s">
        <v>1160</v>
      </c>
      <c r="D101" s="560">
        <v>40689</v>
      </c>
      <c r="E101" s="560">
        <v>40708</v>
      </c>
      <c r="F101" s="555">
        <v>222</v>
      </c>
      <c r="G101" s="555">
        <v>15</v>
      </c>
      <c r="H101" s="558"/>
      <c r="I101" s="555"/>
      <c r="J101" s="555"/>
      <c r="K101" s="555">
        <v>9</v>
      </c>
      <c r="L101" s="555"/>
      <c r="M101" s="555"/>
      <c r="N101" s="559" t="s">
        <v>1161</v>
      </c>
    </row>
    <row r="102" spans="1:14" s="553" customFormat="1" ht="30" x14ac:dyDescent="0.25">
      <c r="A102" s="554">
        <v>101</v>
      </c>
      <c r="B102" s="555"/>
      <c r="C102" s="556" t="s">
        <v>1162</v>
      </c>
      <c r="D102" s="567">
        <v>40689</v>
      </c>
      <c r="E102" s="567">
        <v>43760</v>
      </c>
      <c r="F102" s="568">
        <v>222</v>
      </c>
      <c r="G102" s="568">
        <v>16</v>
      </c>
      <c r="H102" s="569"/>
      <c r="I102" s="555"/>
      <c r="J102" s="555"/>
      <c r="K102" s="555">
        <v>32</v>
      </c>
      <c r="L102" s="555"/>
      <c r="M102" s="555"/>
      <c r="N102" s="559"/>
    </row>
    <row r="103" spans="1:14" s="553" customFormat="1" ht="90" x14ac:dyDescent="0.25">
      <c r="A103" s="554">
        <v>102</v>
      </c>
      <c r="B103" s="555"/>
      <c r="C103" s="556" t="s">
        <v>1163</v>
      </c>
      <c r="D103" s="560">
        <v>40689</v>
      </c>
      <c r="E103" s="560">
        <v>40703</v>
      </c>
      <c r="F103" s="555">
        <v>222</v>
      </c>
      <c r="G103" s="555">
        <v>17</v>
      </c>
      <c r="H103" s="558"/>
      <c r="I103" s="555"/>
      <c r="J103" s="555"/>
      <c r="K103" s="555">
        <v>17</v>
      </c>
      <c r="L103" s="555"/>
      <c r="M103" s="555"/>
      <c r="N103" s="559" t="s">
        <v>1164</v>
      </c>
    </row>
    <row r="104" spans="1:14" s="553" customFormat="1" ht="120" x14ac:dyDescent="0.25">
      <c r="A104" s="554">
        <v>103</v>
      </c>
      <c r="B104" s="555"/>
      <c r="C104" s="556" t="s">
        <v>1165</v>
      </c>
      <c r="D104" s="560">
        <v>40689</v>
      </c>
      <c r="E104" s="560">
        <v>41355</v>
      </c>
      <c r="F104" s="555">
        <v>222</v>
      </c>
      <c r="G104" s="555">
        <v>18</v>
      </c>
      <c r="H104" s="558"/>
      <c r="I104" s="555"/>
      <c r="J104" s="555"/>
      <c r="K104" s="555">
        <v>13</v>
      </c>
      <c r="L104" s="555"/>
      <c r="M104" s="555"/>
      <c r="N104" s="559" t="s">
        <v>1166</v>
      </c>
    </row>
    <row r="105" spans="1:14" s="553" customFormat="1" ht="105" x14ac:dyDescent="0.25">
      <c r="A105" s="554">
        <v>104</v>
      </c>
      <c r="B105" s="555"/>
      <c r="C105" s="556" t="s">
        <v>1167</v>
      </c>
      <c r="D105" s="560">
        <v>40690</v>
      </c>
      <c r="E105" s="560">
        <v>40920</v>
      </c>
      <c r="F105" s="555">
        <v>222</v>
      </c>
      <c r="G105" s="555">
        <v>19</v>
      </c>
      <c r="H105" s="558"/>
      <c r="I105" s="555"/>
      <c r="J105" s="555"/>
      <c r="K105" s="555">
        <v>39</v>
      </c>
      <c r="L105" s="555"/>
      <c r="M105" s="555"/>
      <c r="N105" s="559" t="s">
        <v>1168</v>
      </c>
    </row>
    <row r="106" spans="1:14" s="553" customFormat="1" ht="105" x14ac:dyDescent="0.25">
      <c r="A106" s="554">
        <v>105</v>
      </c>
      <c r="B106" s="555"/>
      <c r="C106" s="556" t="s">
        <v>1169</v>
      </c>
      <c r="D106" s="560">
        <v>40690</v>
      </c>
      <c r="E106" s="560">
        <v>40709</v>
      </c>
      <c r="F106" s="555">
        <v>222</v>
      </c>
      <c r="G106" s="555">
        <v>20</v>
      </c>
      <c r="H106" s="558"/>
      <c r="I106" s="555"/>
      <c r="J106" s="555"/>
      <c r="K106" s="555">
        <v>13</v>
      </c>
      <c r="L106" s="555"/>
      <c r="M106" s="555"/>
      <c r="N106" s="559" t="s">
        <v>1170</v>
      </c>
    </row>
    <row r="107" spans="1:14" s="553" customFormat="1" ht="105" x14ac:dyDescent="0.25">
      <c r="A107" s="554">
        <v>106</v>
      </c>
      <c r="B107" s="555"/>
      <c r="C107" s="556" t="s">
        <v>1171</v>
      </c>
      <c r="D107" s="560">
        <v>40693</v>
      </c>
      <c r="E107" s="560">
        <v>40975</v>
      </c>
      <c r="F107" s="555">
        <v>222</v>
      </c>
      <c r="G107" s="555">
        <v>21</v>
      </c>
      <c r="H107" s="558"/>
      <c r="I107" s="555"/>
      <c r="J107" s="555"/>
      <c r="K107" s="555">
        <v>28</v>
      </c>
      <c r="L107" s="555"/>
      <c r="M107" s="555"/>
      <c r="N107" s="559" t="s">
        <v>1172</v>
      </c>
    </row>
    <row r="108" spans="1:14" s="553" customFormat="1" ht="120" x14ac:dyDescent="0.25">
      <c r="A108" s="554">
        <v>107</v>
      </c>
      <c r="B108" s="555"/>
      <c r="C108" s="556" t="s">
        <v>1173</v>
      </c>
      <c r="D108" s="560">
        <v>40693</v>
      </c>
      <c r="E108" s="560">
        <v>40714</v>
      </c>
      <c r="F108" s="555">
        <v>222</v>
      </c>
      <c r="G108" s="555">
        <v>22</v>
      </c>
      <c r="H108" s="558"/>
      <c r="I108" s="555"/>
      <c r="J108" s="555"/>
      <c r="K108" s="555">
        <v>10</v>
      </c>
      <c r="L108" s="555"/>
      <c r="M108" s="555"/>
      <c r="N108" s="559" t="s">
        <v>1174</v>
      </c>
    </row>
    <row r="109" spans="1:14" s="553" customFormat="1" ht="105" x14ac:dyDescent="0.25">
      <c r="A109" s="554">
        <v>108</v>
      </c>
      <c r="B109" s="555"/>
      <c r="C109" s="556" t="s">
        <v>1175</v>
      </c>
      <c r="D109" s="560">
        <v>40694</v>
      </c>
      <c r="E109" s="560">
        <v>40791</v>
      </c>
      <c r="F109" s="555">
        <v>222</v>
      </c>
      <c r="G109" s="555">
        <v>23</v>
      </c>
      <c r="H109" s="558"/>
      <c r="I109" s="555"/>
      <c r="J109" s="555"/>
      <c r="K109" s="555">
        <v>21</v>
      </c>
      <c r="L109" s="555"/>
      <c r="M109" s="555"/>
      <c r="N109" s="559" t="s">
        <v>1176</v>
      </c>
    </row>
    <row r="110" spans="1:14" s="553" customFormat="1" ht="60" x14ac:dyDescent="0.25">
      <c r="A110" s="554">
        <v>109</v>
      </c>
      <c r="B110" s="555"/>
      <c r="C110" s="556" t="s">
        <v>1177</v>
      </c>
      <c r="D110" s="560">
        <v>40694</v>
      </c>
      <c r="E110" s="560">
        <v>41991</v>
      </c>
      <c r="F110" s="555">
        <v>222</v>
      </c>
      <c r="G110" s="555">
        <v>24</v>
      </c>
      <c r="H110" s="558"/>
      <c r="I110" s="555"/>
      <c r="J110" s="555"/>
      <c r="K110" s="555">
        <v>100</v>
      </c>
      <c r="L110" s="555"/>
      <c r="M110" s="555"/>
      <c r="N110" s="559" t="s">
        <v>1178</v>
      </c>
    </row>
    <row r="111" spans="1:14" s="553" customFormat="1" ht="120" x14ac:dyDescent="0.25">
      <c r="A111" s="554">
        <v>110</v>
      </c>
      <c r="B111" s="555"/>
      <c r="C111" s="556" t="s">
        <v>1179</v>
      </c>
      <c r="D111" s="560">
        <v>40694</v>
      </c>
      <c r="E111" s="560">
        <v>40715</v>
      </c>
      <c r="F111" s="555">
        <v>222</v>
      </c>
      <c r="G111" s="555">
        <v>25</v>
      </c>
      <c r="H111" s="558"/>
      <c r="I111" s="555"/>
      <c r="J111" s="555"/>
      <c r="K111" s="555">
        <v>12</v>
      </c>
      <c r="L111" s="555"/>
      <c r="M111" s="555"/>
      <c r="N111" s="559" t="s">
        <v>1180</v>
      </c>
    </row>
    <row r="112" spans="1:14" s="553" customFormat="1" ht="90" x14ac:dyDescent="0.25">
      <c r="A112" s="554">
        <v>111</v>
      </c>
      <c r="B112" s="555"/>
      <c r="C112" s="556" t="s">
        <v>1181</v>
      </c>
      <c r="D112" s="560">
        <v>40694</v>
      </c>
      <c r="E112" s="560">
        <v>40745</v>
      </c>
      <c r="F112" s="555">
        <v>222</v>
      </c>
      <c r="G112" s="555">
        <v>26</v>
      </c>
      <c r="H112" s="558"/>
      <c r="I112" s="555"/>
      <c r="J112" s="555"/>
      <c r="K112" s="555">
        <v>17</v>
      </c>
      <c r="L112" s="555"/>
      <c r="M112" s="555"/>
      <c r="N112" s="559" t="s">
        <v>1182</v>
      </c>
    </row>
    <row r="113" spans="1:14" s="553" customFormat="1" ht="120" x14ac:dyDescent="0.25">
      <c r="A113" s="554">
        <v>112</v>
      </c>
      <c r="B113" s="555"/>
      <c r="C113" s="556" t="s">
        <v>1183</v>
      </c>
      <c r="D113" s="560">
        <v>40694</v>
      </c>
      <c r="E113" s="560">
        <v>40717</v>
      </c>
      <c r="F113" s="555">
        <v>222</v>
      </c>
      <c r="G113" s="555">
        <v>27</v>
      </c>
      <c r="H113" s="558"/>
      <c r="I113" s="555"/>
      <c r="J113" s="555"/>
      <c r="K113" s="555">
        <v>11</v>
      </c>
      <c r="L113" s="555"/>
      <c r="M113" s="555"/>
      <c r="N113" s="559" t="s">
        <v>1184</v>
      </c>
    </row>
    <row r="114" spans="1:14" s="553" customFormat="1" ht="75" x14ac:dyDescent="0.25">
      <c r="A114" s="554">
        <v>113</v>
      </c>
      <c r="B114" s="555"/>
      <c r="C114" s="556" t="s">
        <v>1185</v>
      </c>
      <c r="D114" s="560">
        <v>40694</v>
      </c>
      <c r="E114" s="560">
        <v>40717</v>
      </c>
      <c r="F114" s="555">
        <v>222</v>
      </c>
      <c r="G114" s="555">
        <v>28</v>
      </c>
      <c r="H114" s="558"/>
      <c r="I114" s="555"/>
      <c r="J114" s="555"/>
      <c r="K114" s="555">
        <v>13</v>
      </c>
      <c r="L114" s="555"/>
      <c r="M114" s="555"/>
      <c r="N114" s="559" t="s">
        <v>1186</v>
      </c>
    </row>
    <row r="115" spans="1:14" s="553" customFormat="1" ht="90" x14ac:dyDescent="0.25">
      <c r="A115" s="554">
        <v>114</v>
      </c>
      <c r="B115" s="555"/>
      <c r="C115" s="556" t="s">
        <v>1187</v>
      </c>
      <c r="D115" s="560">
        <v>40694</v>
      </c>
      <c r="E115" s="560">
        <v>40710</v>
      </c>
      <c r="F115" s="555">
        <v>222</v>
      </c>
      <c r="G115" s="555">
        <v>29</v>
      </c>
      <c r="H115" s="558"/>
      <c r="I115" s="555"/>
      <c r="J115" s="555"/>
      <c r="K115" s="555">
        <v>9</v>
      </c>
      <c r="L115" s="555"/>
      <c r="M115" s="555"/>
      <c r="N115" s="559" t="s">
        <v>1188</v>
      </c>
    </row>
    <row r="116" spans="1:14" s="553" customFormat="1" ht="90" x14ac:dyDescent="0.25">
      <c r="A116" s="554">
        <v>115</v>
      </c>
      <c r="B116" s="555"/>
      <c r="C116" s="556" t="s">
        <v>1189</v>
      </c>
      <c r="D116" s="560">
        <v>40696</v>
      </c>
      <c r="E116" s="560">
        <v>40715</v>
      </c>
      <c r="F116" s="555">
        <v>222</v>
      </c>
      <c r="G116" s="555">
        <v>30</v>
      </c>
      <c r="H116" s="558"/>
      <c r="I116" s="555"/>
      <c r="J116" s="555"/>
      <c r="K116" s="555">
        <v>10</v>
      </c>
      <c r="L116" s="555"/>
      <c r="M116" s="555"/>
      <c r="N116" s="559" t="s">
        <v>1190</v>
      </c>
    </row>
    <row r="117" spans="1:14" s="553" customFormat="1" ht="135" x14ac:dyDescent="0.25">
      <c r="A117" s="554">
        <v>116</v>
      </c>
      <c r="B117" s="555"/>
      <c r="C117" s="556" t="s">
        <v>1191</v>
      </c>
      <c r="D117" s="560">
        <v>40696</v>
      </c>
      <c r="E117" s="560">
        <v>40920</v>
      </c>
      <c r="F117" s="555">
        <v>222</v>
      </c>
      <c r="G117" s="555">
        <v>31</v>
      </c>
      <c r="H117" s="558"/>
      <c r="I117" s="555"/>
      <c r="J117" s="555"/>
      <c r="K117" s="555">
        <v>20</v>
      </c>
      <c r="L117" s="555"/>
      <c r="M117" s="555"/>
      <c r="N117" s="559" t="s">
        <v>1192</v>
      </c>
    </row>
    <row r="118" spans="1:14" s="553" customFormat="1" ht="105" x14ac:dyDescent="0.25">
      <c r="A118" s="554">
        <v>117</v>
      </c>
      <c r="B118" s="555"/>
      <c r="C118" s="556" t="s">
        <v>1193</v>
      </c>
      <c r="D118" s="560">
        <v>40696</v>
      </c>
      <c r="E118" s="560">
        <v>40716</v>
      </c>
      <c r="F118" s="555">
        <v>222</v>
      </c>
      <c r="G118" s="555">
        <v>32</v>
      </c>
      <c r="H118" s="558"/>
      <c r="I118" s="555"/>
      <c r="J118" s="555"/>
      <c r="K118" s="555">
        <v>13</v>
      </c>
      <c r="L118" s="555"/>
      <c r="M118" s="555"/>
      <c r="N118" s="559" t="s">
        <v>1194</v>
      </c>
    </row>
    <row r="119" spans="1:14" s="553" customFormat="1" ht="105" x14ac:dyDescent="0.25">
      <c r="A119" s="554">
        <v>118</v>
      </c>
      <c r="B119" s="555"/>
      <c r="C119" s="556" t="s">
        <v>1195</v>
      </c>
      <c r="D119" s="560">
        <v>40696</v>
      </c>
      <c r="E119" s="560">
        <v>40927</v>
      </c>
      <c r="F119" s="555">
        <v>222</v>
      </c>
      <c r="G119" s="555">
        <v>33</v>
      </c>
      <c r="H119" s="558"/>
      <c r="I119" s="555"/>
      <c r="J119" s="555"/>
      <c r="K119" s="555">
        <v>46</v>
      </c>
      <c r="L119" s="555"/>
      <c r="M119" s="555"/>
      <c r="N119" s="559" t="s">
        <v>1196</v>
      </c>
    </row>
    <row r="120" spans="1:14" s="553" customFormat="1" ht="75" x14ac:dyDescent="0.25">
      <c r="A120" s="554">
        <v>119</v>
      </c>
      <c r="B120" s="555"/>
      <c r="C120" s="556" t="s">
        <v>1197</v>
      </c>
      <c r="D120" s="560">
        <v>40697</v>
      </c>
      <c r="E120" s="560">
        <v>40718</v>
      </c>
      <c r="F120" s="555">
        <v>222</v>
      </c>
      <c r="G120" s="555">
        <v>34</v>
      </c>
      <c r="H120" s="558"/>
      <c r="I120" s="555"/>
      <c r="J120" s="555"/>
      <c r="K120" s="555">
        <v>11</v>
      </c>
      <c r="L120" s="555"/>
      <c r="M120" s="555"/>
      <c r="N120" s="559" t="s">
        <v>1198</v>
      </c>
    </row>
    <row r="121" spans="1:14" s="553" customFormat="1" ht="105" x14ac:dyDescent="0.25">
      <c r="A121" s="554">
        <v>120</v>
      </c>
      <c r="B121" s="555"/>
      <c r="C121" s="556" t="s">
        <v>1199</v>
      </c>
      <c r="D121" s="560">
        <v>40701</v>
      </c>
      <c r="E121" s="560">
        <v>40920</v>
      </c>
      <c r="F121" s="555">
        <v>222</v>
      </c>
      <c r="G121" s="555">
        <v>35</v>
      </c>
      <c r="H121" s="558"/>
      <c r="I121" s="555"/>
      <c r="J121" s="555"/>
      <c r="K121" s="555">
        <v>32</v>
      </c>
      <c r="L121" s="555"/>
      <c r="M121" s="555"/>
      <c r="N121" s="559" t="s">
        <v>1200</v>
      </c>
    </row>
    <row r="122" spans="1:14" s="553" customFormat="1" ht="120" x14ac:dyDescent="0.25">
      <c r="A122" s="554">
        <v>121</v>
      </c>
      <c r="B122" s="555"/>
      <c r="C122" s="556" t="s">
        <v>1201</v>
      </c>
      <c r="D122" s="560">
        <v>40701</v>
      </c>
      <c r="E122" s="560">
        <v>40701</v>
      </c>
      <c r="F122" s="555">
        <v>222</v>
      </c>
      <c r="G122" s="555">
        <v>36</v>
      </c>
      <c r="H122" s="558"/>
      <c r="I122" s="555"/>
      <c r="J122" s="555"/>
      <c r="K122" s="555">
        <v>42</v>
      </c>
      <c r="L122" s="555"/>
      <c r="M122" s="555"/>
      <c r="N122" s="559" t="s">
        <v>1202</v>
      </c>
    </row>
    <row r="123" spans="1:14" s="553" customFormat="1" ht="105" x14ac:dyDescent="0.25">
      <c r="A123" s="554">
        <v>122</v>
      </c>
      <c r="B123" s="555"/>
      <c r="C123" s="556" t="s">
        <v>1203</v>
      </c>
      <c r="D123" s="560">
        <v>40701</v>
      </c>
      <c r="E123" s="560">
        <v>41241</v>
      </c>
      <c r="F123" s="555">
        <v>222</v>
      </c>
      <c r="G123" s="555">
        <v>37</v>
      </c>
      <c r="H123" s="558"/>
      <c r="I123" s="555"/>
      <c r="J123" s="555"/>
      <c r="K123" s="555">
        <v>14</v>
      </c>
      <c r="L123" s="555"/>
      <c r="M123" s="555"/>
      <c r="N123" s="559" t="s">
        <v>1204</v>
      </c>
    </row>
    <row r="124" spans="1:14" s="553" customFormat="1" ht="90" x14ac:dyDescent="0.25">
      <c r="A124" s="554">
        <v>123</v>
      </c>
      <c r="B124" s="555"/>
      <c r="C124" s="556" t="s">
        <v>1205</v>
      </c>
      <c r="D124" s="560">
        <v>40701</v>
      </c>
      <c r="E124" s="560">
        <v>41166</v>
      </c>
      <c r="F124" s="555">
        <v>222</v>
      </c>
      <c r="G124" s="555">
        <v>38</v>
      </c>
      <c r="H124" s="558"/>
      <c r="I124" s="555"/>
      <c r="J124" s="555"/>
      <c r="K124" s="555">
        <v>43</v>
      </c>
      <c r="L124" s="555"/>
      <c r="M124" s="555"/>
      <c r="N124" s="559" t="s">
        <v>1206</v>
      </c>
    </row>
    <row r="125" spans="1:14" s="553" customFormat="1" ht="105" x14ac:dyDescent="0.25">
      <c r="A125" s="554">
        <v>124</v>
      </c>
      <c r="B125" s="555"/>
      <c r="C125" s="556" t="s">
        <v>1207</v>
      </c>
      <c r="D125" s="560">
        <v>40701</v>
      </c>
      <c r="E125" s="560">
        <v>40847</v>
      </c>
      <c r="F125" s="555">
        <v>222</v>
      </c>
      <c r="G125" s="555">
        <v>39</v>
      </c>
      <c r="H125" s="558"/>
      <c r="I125" s="555"/>
      <c r="J125" s="555"/>
      <c r="K125" s="555">
        <v>22</v>
      </c>
      <c r="L125" s="555"/>
      <c r="M125" s="555"/>
      <c r="N125" s="559" t="s">
        <v>1208</v>
      </c>
    </row>
    <row r="126" spans="1:14" s="553" customFormat="1" ht="90" x14ac:dyDescent="0.25">
      <c r="A126" s="554">
        <v>125</v>
      </c>
      <c r="B126" s="555"/>
      <c r="C126" s="556" t="s">
        <v>1209</v>
      </c>
      <c r="D126" s="560">
        <v>40701</v>
      </c>
      <c r="E126" s="560">
        <v>41924</v>
      </c>
      <c r="F126" s="555">
        <v>222</v>
      </c>
      <c r="G126" s="555">
        <v>40</v>
      </c>
      <c r="H126" s="558"/>
      <c r="I126" s="555"/>
      <c r="J126" s="555"/>
      <c r="K126" s="555">
        <v>21</v>
      </c>
      <c r="L126" s="555"/>
      <c r="M126" s="555"/>
      <c r="N126" s="559" t="s">
        <v>1210</v>
      </c>
    </row>
    <row r="127" spans="1:14" s="553" customFormat="1" ht="60" x14ac:dyDescent="0.25">
      <c r="A127" s="554">
        <v>126</v>
      </c>
      <c r="B127" s="555"/>
      <c r="C127" s="556" t="s">
        <v>1211</v>
      </c>
      <c r="D127" s="560">
        <v>40701</v>
      </c>
      <c r="E127" s="560">
        <v>40739</v>
      </c>
      <c r="F127" s="555">
        <v>223</v>
      </c>
      <c r="G127" s="555">
        <v>1</v>
      </c>
      <c r="H127" s="558"/>
      <c r="I127" s="555"/>
      <c r="J127" s="555"/>
      <c r="K127" s="555">
        <v>15</v>
      </c>
      <c r="L127" s="555"/>
      <c r="M127" s="555"/>
      <c r="N127" s="559" t="s">
        <v>1212</v>
      </c>
    </row>
    <row r="128" spans="1:14" s="553" customFormat="1" ht="105" x14ac:dyDescent="0.25">
      <c r="A128" s="554">
        <v>127</v>
      </c>
      <c r="B128" s="555"/>
      <c r="C128" s="556" t="s">
        <v>1213</v>
      </c>
      <c r="D128" s="560">
        <v>40701</v>
      </c>
      <c r="E128" s="560">
        <v>42654</v>
      </c>
      <c r="F128" s="555">
        <v>223</v>
      </c>
      <c r="G128" s="555">
        <v>2</v>
      </c>
      <c r="H128" s="558"/>
      <c r="I128" s="555"/>
      <c r="J128" s="555"/>
      <c r="K128" s="555">
        <v>19</v>
      </c>
      <c r="L128" s="555"/>
      <c r="M128" s="555"/>
      <c r="N128" s="559" t="s">
        <v>1214</v>
      </c>
    </row>
    <row r="129" spans="1:14" s="553" customFormat="1" ht="120" x14ac:dyDescent="0.25">
      <c r="A129" s="554">
        <v>128</v>
      </c>
      <c r="B129" s="555"/>
      <c r="C129" s="556" t="s">
        <v>1215</v>
      </c>
      <c r="D129" s="560">
        <v>40701</v>
      </c>
      <c r="E129" s="560">
        <v>40739</v>
      </c>
      <c r="F129" s="555">
        <v>223</v>
      </c>
      <c r="G129" s="555">
        <v>3</v>
      </c>
      <c r="H129" s="558"/>
      <c r="I129" s="555"/>
      <c r="J129" s="555"/>
      <c r="K129" s="555">
        <v>13</v>
      </c>
      <c r="L129" s="555"/>
      <c r="M129" s="555"/>
      <c r="N129" s="559" t="s">
        <v>1216</v>
      </c>
    </row>
    <row r="130" spans="1:14" s="553" customFormat="1" ht="105" x14ac:dyDescent="0.25">
      <c r="A130" s="554">
        <v>129</v>
      </c>
      <c r="B130" s="555"/>
      <c r="C130" s="556" t="s">
        <v>1217</v>
      </c>
      <c r="D130" s="560">
        <v>40701</v>
      </c>
      <c r="E130" s="560">
        <v>40920</v>
      </c>
      <c r="F130" s="555">
        <v>223</v>
      </c>
      <c r="G130" s="555">
        <v>4</v>
      </c>
      <c r="H130" s="558"/>
      <c r="I130" s="555"/>
      <c r="J130" s="555"/>
      <c r="K130" s="555">
        <v>29</v>
      </c>
      <c r="L130" s="555"/>
      <c r="M130" s="555"/>
      <c r="N130" s="559" t="s">
        <v>1218</v>
      </c>
    </row>
    <row r="131" spans="1:14" s="553" customFormat="1" ht="90" x14ac:dyDescent="0.25">
      <c r="A131" s="554">
        <v>130</v>
      </c>
      <c r="B131" s="555"/>
      <c r="C131" s="556" t="s">
        <v>1219</v>
      </c>
      <c r="D131" s="560">
        <v>40701</v>
      </c>
      <c r="E131" s="560">
        <v>40745</v>
      </c>
      <c r="F131" s="555">
        <v>223</v>
      </c>
      <c r="G131" s="555">
        <v>5</v>
      </c>
      <c r="H131" s="558"/>
      <c r="I131" s="555"/>
      <c r="J131" s="555"/>
      <c r="K131" s="555">
        <v>19</v>
      </c>
      <c r="L131" s="555"/>
      <c r="M131" s="555"/>
      <c r="N131" s="559" t="s">
        <v>1220</v>
      </c>
    </row>
    <row r="132" spans="1:14" s="553" customFormat="1" ht="60" x14ac:dyDescent="0.25">
      <c r="A132" s="554">
        <v>131</v>
      </c>
      <c r="B132" s="555"/>
      <c r="C132" s="556" t="s">
        <v>1221</v>
      </c>
      <c r="D132" s="560">
        <v>40703</v>
      </c>
      <c r="E132" s="560">
        <v>41285</v>
      </c>
      <c r="F132" s="555">
        <v>223</v>
      </c>
      <c r="G132" s="555">
        <v>6</v>
      </c>
      <c r="H132" s="558"/>
      <c r="I132" s="555"/>
      <c r="J132" s="555"/>
      <c r="K132" s="555">
        <v>61</v>
      </c>
      <c r="L132" s="555"/>
      <c r="M132" s="555"/>
      <c r="N132" s="559" t="s">
        <v>1222</v>
      </c>
    </row>
    <row r="133" spans="1:14" s="553" customFormat="1" ht="75" x14ac:dyDescent="0.25">
      <c r="A133" s="554">
        <v>132</v>
      </c>
      <c r="B133" s="555"/>
      <c r="C133" s="556" t="s">
        <v>1223</v>
      </c>
      <c r="D133" s="560">
        <v>40703</v>
      </c>
      <c r="E133" s="560">
        <v>40717</v>
      </c>
      <c r="F133" s="555">
        <v>223</v>
      </c>
      <c r="G133" s="555">
        <v>7</v>
      </c>
      <c r="H133" s="558"/>
      <c r="I133" s="555"/>
      <c r="J133" s="555"/>
      <c r="K133" s="555">
        <v>16</v>
      </c>
      <c r="L133" s="555"/>
      <c r="M133" s="555"/>
      <c r="N133" s="559" t="s">
        <v>1224</v>
      </c>
    </row>
    <row r="134" spans="1:14" s="553" customFormat="1" ht="90" x14ac:dyDescent="0.25">
      <c r="A134" s="554">
        <v>133</v>
      </c>
      <c r="B134" s="555"/>
      <c r="C134" s="556" t="s">
        <v>1225</v>
      </c>
      <c r="D134" s="560">
        <v>40703</v>
      </c>
      <c r="E134" s="560">
        <v>40757</v>
      </c>
      <c r="F134" s="555">
        <v>223</v>
      </c>
      <c r="G134" s="555">
        <v>8</v>
      </c>
      <c r="H134" s="558"/>
      <c r="I134" s="555"/>
      <c r="J134" s="555"/>
      <c r="K134" s="555">
        <v>12</v>
      </c>
      <c r="L134" s="555"/>
      <c r="M134" s="555"/>
      <c r="N134" s="559" t="s">
        <v>1226</v>
      </c>
    </row>
    <row r="135" spans="1:14" s="553" customFormat="1" ht="90" x14ac:dyDescent="0.25">
      <c r="A135" s="554">
        <v>134</v>
      </c>
      <c r="B135" s="555"/>
      <c r="C135" s="556" t="s">
        <v>1227</v>
      </c>
      <c r="D135" s="560">
        <v>40703</v>
      </c>
      <c r="E135" s="560">
        <v>40975</v>
      </c>
      <c r="F135" s="555">
        <v>223</v>
      </c>
      <c r="G135" s="555">
        <v>9</v>
      </c>
      <c r="H135" s="558"/>
      <c r="I135" s="555"/>
      <c r="J135" s="555"/>
      <c r="K135" s="555">
        <v>33</v>
      </c>
      <c r="L135" s="555"/>
      <c r="M135" s="555"/>
      <c r="N135" s="559" t="s">
        <v>1228</v>
      </c>
    </row>
    <row r="136" spans="1:14" s="553" customFormat="1" ht="105" x14ac:dyDescent="0.25">
      <c r="A136" s="554">
        <v>135</v>
      </c>
      <c r="B136" s="555"/>
      <c r="C136" s="556" t="s">
        <v>1229</v>
      </c>
      <c r="D136" s="560">
        <v>40704</v>
      </c>
      <c r="E136" s="560">
        <v>40927</v>
      </c>
      <c r="F136" s="555">
        <v>223</v>
      </c>
      <c r="G136" s="555">
        <v>10</v>
      </c>
      <c r="H136" s="558"/>
      <c r="I136" s="555"/>
      <c r="J136" s="555"/>
      <c r="K136" s="555">
        <v>30</v>
      </c>
      <c r="L136" s="555"/>
      <c r="M136" s="555"/>
      <c r="N136" s="559" t="s">
        <v>1230</v>
      </c>
    </row>
    <row r="137" spans="1:14" s="553" customFormat="1" ht="105" x14ac:dyDescent="0.25">
      <c r="A137" s="554">
        <v>136</v>
      </c>
      <c r="B137" s="555"/>
      <c r="C137" s="556" t="s">
        <v>1231</v>
      </c>
      <c r="D137" s="560">
        <v>40704</v>
      </c>
      <c r="E137" s="560">
        <v>40716</v>
      </c>
      <c r="F137" s="555">
        <v>223</v>
      </c>
      <c r="G137" s="555">
        <v>11</v>
      </c>
      <c r="H137" s="558"/>
      <c r="I137" s="555"/>
      <c r="J137" s="555"/>
      <c r="K137" s="555">
        <v>15</v>
      </c>
      <c r="L137" s="555"/>
      <c r="M137" s="555"/>
      <c r="N137" s="559" t="s">
        <v>1232</v>
      </c>
    </row>
    <row r="138" spans="1:14" s="553" customFormat="1" ht="90" x14ac:dyDescent="0.25">
      <c r="A138" s="554">
        <v>137</v>
      </c>
      <c r="B138" s="555"/>
      <c r="C138" s="556" t="s">
        <v>1233</v>
      </c>
      <c r="D138" s="560">
        <v>40704</v>
      </c>
      <c r="E138" s="560">
        <v>41262</v>
      </c>
      <c r="F138" s="555">
        <v>223</v>
      </c>
      <c r="G138" s="555">
        <v>12</v>
      </c>
      <c r="H138" s="558"/>
      <c r="I138" s="555"/>
      <c r="J138" s="555"/>
      <c r="K138" s="555">
        <v>22</v>
      </c>
      <c r="L138" s="555"/>
      <c r="M138" s="555"/>
      <c r="N138" s="559" t="s">
        <v>1234</v>
      </c>
    </row>
    <row r="139" spans="1:14" s="553" customFormat="1" ht="120" x14ac:dyDescent="0.25">
      <c r="A139" s="554">
        <v>138</v>
      </c>
      <c r="B139" s="555"/>
      <c r="C139" s="556" t="s">
        <v>1235</v>
      </c>
      <c r="D139" s="560">
        <v>40704</v>
      </c>
      <c r="E139" s="560">
        <v>40722</v>
      </c>
      <c r="F139" s="555">
        <v>223</v>
      </c>
      <c r="G139" s="555">
        <v>13</v>
      </c>
      <c r="H139" s="558"/>
      <c r="I139" s="555"/>
      <c r="J139" s="555"/>
      <c r="K139" s="555">
        <v>12</v>
      </c>
      <c r="L139" s="555"/>
      <c r="M139" s="555"/>
      <c r="N139" s="559" t="s">
        <v>1236</v>
      </c>
    </row>
    <row r="140" spans="1:14" s="553" customFormat="1" ht="105" x14ac:dyDescent="0.25">
      <c r="A140" s="554">
        <v>139</v>
      </c>
      <c r="B140" s="555"/>
      <c r="C140" s="556" t="s">
        <v>1237</v>
      </c>
      <c r="D140" s="560">
        <v>40707</v>
      </c>
      <c r="E140" s="560">
        <v>40710</v>
      </c>
      <c r="F140" s="555">
        <v>223</v>
      </c>
      <c r="G140" s="555">
        <v>14</v>
      </c>
      <c r="H140" s="558"/>
      <c r="I140" s="555"/>
      <c r="J140" s="555"/>
      <c r="K140" s="555">
        <v>5</v>
      </c>
      <c r="L140" s="555"/>
      <c r="M140" s="555"/>
      <c r="N140" s="559" t="s">
        <v>1238</v>
      </c>
    </row>
    <row r="141" spans="1:14" s="553" customFormat="1" ht="75" x14ac:dyDescent="0.25">
      <c r="A141" s="554">
        <v>140</v>
      </c>
      <c r="B141" s="555"/>
      <c r="C141" s="556" t="s">
        <v>1239</v>
      </c>
      <c r="D141" s="560">
        <v>40707</v>
      </c>
      <c r="E141" s="560">
        <v>40723</v>
      </c>
      <c r="F141" s="555">
        <v>223</v>
      </c>
      <c r="G141" s="555">
        <v>15</v>
      </c>
      <c r="H141" s="558"/>
      <c r="I141" s="555"/>
      <c r="J141" s="555"/>
      <c r="K141" s="555">
        <v>15</v>
      </c>
      <c r="L141" s="555"/>
      <c r="M141" s="555"/>
      <c r="N141" s="559" t="s">
        <v>1240</v>
      </c>
    </row>
    <row r="142" spans="1:14" s="553" customFormat="1" ht="105" x14ac:dyDescent="0.25">
      <c r="A142" s="554">
        <v>141</v>
      </c>
      <c r="B142" s="555"/>
      <c r="C142" s="556" t="s">
        <v>1241</v>
      </c>
      <c r="D142" s="560">
        <v>40707</v>
      </c>
      <c r="E142" s="560">
        <v>40921</v>
      </c>
      <c r="F142" s="555">
        <v>223</v>
      </c>
      <c r="G142" s="555">
        <v>16</v>
      </c>
      <c r="H142" s="558"/>
      <c r="I142" s="555"/>
      <c r="J142" s="555"/>
      <c r="K142" s="555">
        <v>26</v>
      </c>
      <c r="L142" s="555"/>
      <c r="M142" s="555"/>
      <c r="N142" s="559" t="s">
        <v>1242</v>
      </c>
    </row>
    <row r="143" spans="1:14" s="553" customFormat="1" ht="105" x14ac:dyDescent="0.25">
      <c r="A143" s="554">
        <v>142</v>
      </c>
      <c r="B143" s="555"/>
      <c r="C143" s="556" t="s">
        <v>1243</v>
      </c>
      <c r="D143" s="560">
        <v>40707</v>
      </c>
      <c r="E143" s="560">
        <v>40729</v>
      </c>
      <c r="F143" s="555">
        <v>223</v>
      </c>
      <c r="G143" s="555">
        <v>17</v>
      </c>
      <c r="H143" s="558"/>
      <c r="I143" s="555"/>
      <c r="J143" s="555"/>
      <c r="K143" s="555">
        <v>13</v>
      </c>
      <c r="L143" s="555"/>
      <c r="M143" s="555"/>
      <c r="N143" s="559" t="s">
        <v>1244</v>
      </c>
    </row>
    <row r="144" spans="1:14" s="553" customFormat="1" ht="90" x14ac:dyDescent="0.25">
      <c r="A144" s="554">
        <v>143</v>
      </c>
      <c r="B144" s="555"/>
      <c r="C144" s="556" t="s">
        <v>1245</v>
      </c>
      <c r="D144" s="560">
        <v>40707</v>
      </c>
      <c r="E144" s="560">
        <v>40920</v>
      </c>
      <c r="F144" s="555">
        <v>223</v>
      </c>
      <c r="G144" s="555">
        <v>18</v>
      </c>
      <c r="H144" s="558"/>
      <c r="I144" s="555"/>
      <c r="J144" s="555"/>
      <c r="K144" s="555">
        <v>19</v>
      </c>
      <c r="L144" s="555"/>
      <c r="M144" s="555"/>
      <c r="N144" s="559" t="s">
        <v>1246</v>
      </c>
    </row>
    <row r="145" spans="1:14" s="553" customFormat="1" ht="75" x14ac:dyDescent="0.25">
      <c r="A145" s="554">
        <v>144</v>
      </c>
      <c r="B145" s="555"/>
      <c r="C145" s="556" t="s">
        <v>1247</v>
      </c>
      <c r="D145" s="560">
        <v>40708</v>
      </c>
      <c r="E145" s="560">
        <v>42506</v>
      </c>
      <c r="F145" s="555">
        <v>223</v>
      </c>
      <c r="G145" s="555">
        <v>19</v>
      </c>
      <c r="H145" s="558"/>
      <c r="I145" s="555"/>
      <c r="J145" s="555"/>
      <c r="K145" s="555">
        <v>41</v>
      </c>
      <c r="L145" s="555"/>
      <c r="M145" s="555"/>
      <c r="N145" s="559" t="s">
        <v>1248</v>
      </c>
    </row>
    <row r="146" spans="1:14" s="553" customFormat="1" ht="120" x14ac:dyDescent="0.25">
      <c r="A146" s="554">
        <v>145</v>
      </c>
      <c r="B146" s="555"/>
      <c r="C146" s="556" t="s">
        <v>1249</v>
      </c>
      <c r="D146" s="560">
        <v>40708</v>
      </c>
      <c r="E146" s="560">
        <v>40739</v>
      </c>
      <c r="F146" s="555">
        <v>223</v>
      </c>
      <c r="G146" s="555">
        <v>20</v>
      </c>
      <c r="H146" s="558"/>
      <c r="I146" s="555"/>
      <c r="J146" s="555"/>
      <c r="K146" s="555">
        <v>13</v>
      </c>
      <c r="L146" s="555"/>
      <c r="M146" s="555"/>
      <c r="N146" s="559" t="s">
        <v>1250</v>
      </c>
    </row>
    <row r="147" spans="1:14" s="553" customFormat="1" ht="120" x14ac:dyDescent="0.25">
      <c r="A147" s="554">
        <v>146</v>
      </c>
      <c r="B147" s="555"/>
      <c r="C147" s="556" t="s">
        <v>1251</v>
      </c>
      <c r="D147" s="560">
        <v>40708</v>
      </c>
      <c r="E147" s="560">
        <v>40730</v>
      </c>
      <c r="F147" s="555">
        <v>223</v>
      </c>
      <c r="G147" s="555">
        <v>21</v>
      </c>
      <c r="H147" s="558"/>
      <c r="I147" s="555"/>
      <c r="J147" s="555"/>
      <c r="K147" s="555">
        <v>10</v>
      </c>
      <c r="L147" s="555"/>
      <c r="M147" s="555"/>
      <c r="N147" s="559" t="s">
        <v>1252</v>
      </c>
    </row>
    <row r="148" spans="1:14" s="553" customFormat="1" ht="90" x14ac:dyDescent="0.25">
      <c r="A148" s="554">
        <v>147</v>
      </c>
      <c r="B148" s="555"/>
      <c r="C148" s="556" t="s">
        <v>1253</v>
      </c>
      <c r="D148" s="560">
        <v>40708</v>
      </c>
      <c r="E148" s="560">
        <v>40738</v>
      </c>
      <c r="F148" s="555">
        <v>223</v>
      </c>
      <c r="G148" s="555">
        <v>22</v>
      </c>
      <c r="H148" s="558"/>
      <c r="I148" s="555"/>
      <c r="J148" s="555"/>
      <c r="K148" s="555">
        <v>18</v>
      </c>
      <c r="L148" s="555"/>
      <c r="M148" s="555"/>
      <c r="N148" s="559" t="s">
        <v>1254</v>
      </c>
    </row>
    <row r="149" spans="1:14" s="553" customFormat="1" ht="105" x14ac:dyDescent="0.25">
      <c r="A149" s="554">
        <v>148</v>
      </c>
      <c r="B149" s="555"/>
      <c r="C149" s="556" t="s">
        <v>1255</v>
      </c>
      <c r="D149" s="560">
        <v>40708</v>
      </c>
      <c r="E149" s="560">
        <v>41064</v>
      </c>
      <c r="F149" s="555">
        <v>223</v>
      </c>
      <c r="G149" s="555">
        <v>23</v>
      </c>
      <c r="H149" s="558"/>
      <c r="I149" s="555"/>
      <c r="J149" s="555"/>
      <c r="K149" s="555">
        <v>16</v>
      </c>
      <c r="L149" s="555"/>
      <c r="M149" s="555"/>
      <c r="N149" s="559" t="s">
        <v>1256</v>
      </c>
    </row>
    <row r="150" spans="1:14" s="553" customFormat="1" ht="120" x14ac:dyDescent="0.25">
      <c r="A150" s="554">
        <v>149</v>
      </c>
      <c r="B150" s="555"/>
      <c r="C150" s="556" t="s">
        <v>1257</v>
      </c>
      <c r="D150" s="560">
        <v>40708</v>
      </c>
      <c r="E150" s="560">
        <v>41024</v>
      </c>
      <c r="F150" s="555">
        <v>223</v>
      </c>
      <c r="G150" s="555">
        <v>24</v>
      </c>
      <c r="H150" s="558"/>
      <c r="I150" s="555"/>
      <c r="J150" s="555"/>
      <c r="K150" s="555">
        <v>11</v>
      </c>
      <c r="L150" s="555"/>
      <c r="M150" s="555"/>
      <c r="N150" s="559" t="s">
        <v>1258</v>
      </c>
    </row>
    <row r="151" spans="1:14" s="553" customFormat="1" ht="120" x14ac:dyDescent="0.25">
      <c r="A151" s="554">
        <v>150</v>
      </c>
      <c r="B151" s="555"/>
      <c r="C151" s="556" t="s">
        <v>1259</v>
      </c>
      <c r="D151" s="560">
        <v>40708</v>
      </c>
      <c r="E151" s="560">
        <v>40752</v>
      </c>
      <c r="F151" s="555">
        <v>223</v>
      </c>
      <c r="G151" s="555">
        <v>25</v>
      </c>
      <c r="H151" s="558"/>
      <c r="I151" s="555"/>
      <c r="J151" s="555"/>
      <c r="K151" s="555">
        <v>12</v>
      </c>
      <c r="L151" s="555"/>
      <c r="M151" s="555"/>
      <c r="N151" s="559" t="s">
        <v>1260</v>
      </c>
    </row>
    <row r="152" spans="1:14" s="553" customFormat="1" ht="90" x14ac:dyDescent="0.25">
      <c r="A152" s="554">
        <v>151</v>
      </c>
      <c r="B152" s="555"/>
      <c r="C152" s="556" t="s">
        <v>1261</v>
      </c>
      <c r="D152" s="560">
        <v>40708</v>
      </c>
      <c r="E152" s="560">
        <v>40815</v>
      </c>
      <c r="F152" s="555">
        <v>223</v>
      </c>
      <c r="G152" s="555">
        <v>26</v>
      </c>
      <c r="H152" s="558"/>
      <c r="I152" s="555"/>
      <c r="J152" s="555"/>
      <c r="K152" s="555">
        <v>29</v>
      </c>
      <c r="L152" s="555"/>
      <c r="M152" s="555"/>
      <c r="N152" s="559" t="s">
        <v>1262</v>
      </c>
    </row>
    <row r="153" spans="1:14" s="553" customFormat="1" ht="90" x14ac:dyDescent="0.25">
      <c r="A153" s="554">
        <v>152</v>
      </c>
      <c r="B153" s="555"/>
      <c r="C153" s="556" t="s">
        <v>1263</v>
      </c>
      <c r="D153" s="560">
        <v>40708</v>
      </c>
      <c r="E153" s="560">
        <v>40738</v>
      </c>
      <c r="F153" s="555">
        <v>223</v>
      </c>
      <c r="G153" s="555">
        <v>27</v>
      </c>
      <c r="H153" s="558"/>
      <c r="I153" s="555"/>
      <c r="J153" s="555"/>
      <c r="K153" s="555">
        <v>13</v>
      </c>
      <c r="L153" s="555"/>
      <c r="M153" s="555"/>
      <c r="N153" s="559" t="s">
        <v>1264</v>
      </c>
    </row>
    <row r="154" spans="1:14" s="553" customFormat="1" ht="90" x14ac:dyDescent="0.25">
      <c r="A154" s="554">
        <v>153</v>
      </c>
      <c r="B154" s="555"/>
      <c r="C154" s="556" t="s">
        <v>1265</v>
      </c>
      <c r="D154" s="560">
        <v>40708</v>
      </c>
      <c r="E154" s="560">
        <v>40742</v>
      </c>
      <c r="F154" s="555">
        <v>223</v>
      </c>
      <c r="G154" s="555">
        <v>28</v>
      </c>
      <c r="H154" s="558"/>
      <c r="I154" s="555"/>
      <c r="J154" s="555"/>
      <c r="K154" s="555">
        <v>12</v>
      </c>
      <c r="L154" s="555"/>
      <c r="M154" s="555"/>
      <c r="N154" s="559" t="s">
        <v>1266</v>
      </c>
    </row>
    <row r="155" spans="1:14" s="553" customFormat="1" ht="90" x14ac:dyDescent="0.25">
      <c r="A155" s="554">
        <v>154</v>
      </c>
      <c r="B155" s="555"/>
      <c r="C155" s="556" t="s">
        <v>1267</v>
      </c>
      <c r="D155" s="560">
        <v>40708</v>
      </c>
      <c r="E155" s="560">
        <v>40815</v>
      </c>
      <c r="F155" s="555">
        <v>223</v>
      </c>
      <c r="G155" s="555">
        <v>29</v>
      </c>
      <c r="H155" s="558"/>
      <c r="I155" s="555"/>
      <c r="J155" s="555"/>
      <c r="K155" s="555">
        <v>23</v>
      </c>
      <c r="L155" s="555"/>
      <c r="M155" s="555"/>
      <c r="N155" s="559" t="s">
        <v>1266</v>
      </c>
    </row>
    <row r="156" spans="1:14" s="553" customFormat="1" ht="105" x14ac:dyDescent="0.25">
      <c r="A156" s="554">
        <v>155</v>
      </c>
      <c r="B156" s="555"/>
      <c r="C156" s="556" t="s">
        <v>1268</v>
      </c>
      <c r="D156" s="560">
        <v>40708</v>
      </c>
      <c r="E156" s="560">
        <v>40730</v>
      </c>
      <c r="F156" s="555">
        <v>223</v>
      </c>
      <c r="G156" s="555">
        <v>30</v>
      </c>
      <c r="H156" s="558"/>
      <c r="I156" s="555"/>
      <c r="J156" s="555"/>
      <c r="K156" s="555">
        <v>13</v>
      </c>
      <c r="L156" s="555"/>
      <c r="M156" s="555"/>
      <c r="N156" s="559" t="s">
        <v>1269</v>
      </c>
    </row>
    <row r="157" spans="1:14" s="553" customFormat="1" ht="105" x14ac:dyDescent="0.25">
      <c r="A157" s="554">
        <v>156</v>
      </c>
      <c r="B157" s="555"/>
      <c r="C157" s="556" t="s">
        <v>1270</v>
      </c>
      <c r="D157" s="560">
        <v>40709</v>
      </c>
      <c r="E157" s="560">
        <v>40904</v>
      </c>
      <c r="F157" s="555">
        <v>223</v>
      </c>
      <c r="G157" s="555">
        <v>31</v>
      </c>
      <c r="H157" s="558"/>
      <c r="I157" s="555"/>
      <c r="J157" s="555"/>
      <c r="K157" s="555">
        <v>18</v>
      </c>
      <c r="L157" s="555"/>
      <c r="M157" s="555"/>
      <c r="N157" s="559" t="s">
        <v>1271</v>
      </c>
    </row>
    <row r="158" spans="1:14" s="553" customFormat="1" ht="105" x14ac:dyDescent="0.25">
      <c r="A158" s="554">
        <v>157</v>
      </c>
      <c r="B158" s="555"/>
      <c r="C158" s="556" t="s">
        <v>1272</v>
      </c>
      <c r="D158" s="560">
        <v>40709</v>
      </c>
      <c r="E158" s="560">
        <v>40730</v>
      </c>
      <c r="F158" s="555">
        <v>223</v>
      </c>
      <c r="G158" s="555">
        <v>32</v>
      </c>
      <c r="H158" s="558"/>
      <c r="I158" s="555"/>
      <c r="J158" s="555"/>
      <c r="K158" s="555">
        <v>12</v>
      </c>
      <c r="L158" s="555"/>
      <c r="M158" s="555"/>
      <c r="N158" s="559" t="s">
        <v>1273</v>
      </c>
    </row>
    <row r="159" spans="1:14" s="553" customFormat="1" ht="120" x14ac:dyDescent="0.25">
      <c r="A159" s="554">
        <v>158</v>
      </c>
      <c r="B159" s="555"/>
      <c r="C159" s="556" t="s">
        <v>1274</v>
      </c>
      <c r="D159" s="560">
        <v>40709</v>
      </c>
      <c r="E159" s="560">
        <v>40920</v>
      </c>
      <c r="F159" s="555">
        <v>223</v>
      </c>
      <c r="G159" s="555">
        <v>33</v>
      </c>
      <c r="H159" s="558"/>
      <c r="I159" s="555"/>
      <c r="J159" s="555"/>
      <c r="K159" s="555">
        <v>21</v>
      </c>
      <c r="L159" s="555"/>
      <c r="M159" s="555"/>
      <c r="N159" s="559" t="s">
        <v>1275</v>
      </c>
    </row>
    <row r="160" spans="1:14" s="553" customFormat="1" ht="120" x14ac:dyDescent="0.25">
      <c r="A160" s="554">
        <v>159</v>
      </c>
      <c r="B160" s="555"/>
      <c r="C160" s="556" t="s">
        <v>1276</v>
      </c>
      <c r="D160" s="560">
        <v>40710</v>
      </c>
      <c r="E160" s="560">
        <v>40732</v>
      </c>
      <c r="F160" s="555">
        <v>223</v>
      </c>
      <c r="G160" s="555">
        <v>34</v>
      </c>
      <c r="H160" s="558"/>
      <c r="I160" s="555"/>
      <c r="J160" s="555"/>
      <c r="K160" s="555">
        <v>11</v>
      </c>
      <c r="L160" s="555"/>
      <c r="M160" s="555"/>
      <c r="N160" s="559" t="s">
        <v>1277</v>
      </c>
    </row>
    <row r="161" spans="1:14" s="553" customFormat="1" ht="90" x14ac:dyDescent="0.25">
      <c r="A161" s="554">
        <v>160</v>
      </c>
      <c r="B161" s="555"/>
      <c r="C161" s="556" t="s">
        <v>1278</v>
      </c>
      <c r="D161" s="560">
        <v>40710</v>
      </c>
      <c r="E161" s="560">
        <v>40750</v>
      </c>
      <c r="F161" s="555">
        <v>223</v>
      </c>
      <c r="G161" s="555">
        <v>35</v>
      </c>
      <c r="H161" s="558"/>
      <c r="I161" s="555"/>
      <c r="J161" s="555"/>
      <c r="K161" s="555">
        <v>12</v>
      </c>
      <c r="L161" s="555"/>
      <c r="M161" s="555"/>
      <c r="N161" s="559" t="s">
        <v>1279</v>
      </c>
    </row>
    <row r="162" spans="1:14" s="553" customFormat="1" ht="90" x14ac:dyDescent="0.25">
      <c r="A162" s="554">
        <v>161</v>
      </c>
      <c r="B162" s="555"/>
      <c r="C162" s="556" t="s">
        <v>1280</v>
      </c>
      <c r="D162" s="560">
        <v>40710</v>
      </c>
      <c r="E162" s="560">
        <v>40803</v>
      </c>
      <c r="F162" s="555">
        <v>223</v>
      </c>
      <c r="G162" s="555">
        <v>36</v>
      </c>
      <c r="H162" s="558"/>
      <c r="I162" s="555"/>
      <c r="J162" s="555"/>
      <c r="K162" s="555">
        <v>82</v>
      </c>
      <c r="L162" s="555"/>
      <c r="M162" s="555"/>
      <c r="N162" s="559" t="s">
        <v>1028</v>
      </c>
    </row>
    <row r="163" spans="1:14" s="553" customFormat="1" ht="105" x14ac:dyDescent="0.25">
      <c r="A163" s="554">
        <v>162</v>
      </c>
      <c r="B163" s="555"/>
      <c r="C163" s="556" t="s">
        <v>1281</v>
      </c>
      <c r="D163" s="560">
        <v>40710</v>
      </c>
      <c r="E163" s="560">
        <v>40735</v>
      </c>
      <c r="F163" s="555">
        <v>223</v>
      </c>
      <c r="G163" s="555">
        <v>37</v>
      </c>
      <c r="H163" s="558"/>
      <c r="I163" s="555"/>
      <c r="J163" s="555"/>
      <c r="K163" s="555">
        <v>14</v>
      </c>
      <c r="L163" s="555"/>
      <c r="M163" s="555"/>
      <c r="N163" s="559" t="s">
        <v>1282</v>
      </c>
    </row>
    <row r="164" spans="1:14" s="553" customFormat="1" ht="105" x14ac:dyDescent="0.25">
      <c r="A164" s="554">
        <v>163</v>
      </c>
      <c r="B164" s="555"/>
      <c r="C164" s="556" t="s">
        <v>1283</v>
      </c>
      <c r="D164" s="560">
        <v>40710</v>
      </c>
      <c r="E164" s="560">
        <v>41164</v>
      </c>
      <c r="F164" s="555">
        <v>223</v>
      </c>
      <c r="G164" s="555">
        <v>38</v>
      </c>
      <c r="H164" s="558"/>
      <c r="I164" s="555"/>
      <c r="J164" s="555"/>
      <c r="K164" s="555">
        <v>11</v>
      </c>
      <c r="L164" s="555"/>
      <c r="M164" s="555"/>
      <c r="N164" s="559" t="s">
        <v>1284</v>
      </c>
    </row>
    <row r="165" spans="1:14" s="553" customFormat="1" ht="90" x14ac:dyDescent="0.25">
      <c r="A165" s="554">
        <v>164</v>
      </c>
      <c r="B165" s="555"/>
      <c r="C165" s="556" t="s">
        <v>1285</v>
      </c>
      <c r="D165" s="560">
        <v>40710</v>
      </c>
      <c r="E165" s="560">
        <v>40815</v>
      </c>
      <c r="F165" s="555">
        <v>223</v>
      </c>
      <c r="G165" s="555">
        <v>39</v>
      </c>
      <c r="H165" s="558"/>
      <c r="I165" s="555"/>
      <c r="J165" s="555"/>
      <c r="K165" s="555">
        <v>10</v>
      </c>
      <c r="L165" s="555"/>
      <c r="M165" s="555"/>
      <c r="N165" s="559" t="s">
        <v>1286</v>
      </c>
    </row>
    <row r="166" spans="1:14" s="553" customFormat="1" ht="105" x14ac:dyDescent="0.25">
      <c r="A166" s="554">
        <v>165</v>
      </c>
      <c r="B166" s="555"/>
      <c r="C166" s="556" t="s">
        <v>1287</v>
      </c>
      <c r="D166" s="560">
        <v>40710</v>
      </c>
      <c r="E166" s="560">
        <v>40896</v>
      </c>
      <c r="F166" s="555">
        <v>223</v>
      </c>
      <c r="G166" s="555">
        <v>40</v>
      </c>
      <c r="H166" s="558"/>
      <c r="I166" s="555"/>
      <c r="J166" s="555"/>
      <c r="K166" s="555">
        <v>20</v>
      </c>
      <c r="L166" s="555"/>
      <c r="M166" s="555"/>
      <c r="N166" s="559" t="s">
        <v>1288</v>
      </c>
    </row>
    <row r="167" spans="1:14" s="553" customFormat="1" ht="120" x14ac:dyDescent="0.25">
      <c r="A167" s="554">
        <v>166</v>
      </c>
      <c r="B167" s="555"/>
      <c r="C167" s="556" t="s">
        <v>1289</v>
      </c>
      <c r="D167" s="560">
        <v>40711</v>
      </c>
      <c r="E167" s="560">
        <v>40927</v>
      </c>
      <c r="F167" s="555">
        <v>224</v>
      </c>
      <c r="G167" s="555">
        <v>1</v>
      </c>
      <c r="H167" s="558"/>
      <c r="I167" s="555"/>
      <c r="J167" s="555"/>
      <c r="K167" s="555">
        <v>34</v>
      </c>
      <c r="L167" s="555"/>
      <c r="M167" s="555"/>
      <c r="N167" s="559" t="s">
        <v>1290</v>
      </c>
    </row>
    <row r="168" spans="1:14" s="553" customFormat="1" ht="105" x14ac:dyDescent="0.25">
      <c r="A168" s="554">
        <v>167</v>
      </c>
      <c r="B168" s="555"/>
      <c r="C168" s="556" t="s">
        <v>1291</v>
      </c>
      <c r="D168" s="560">
        <v>40711</v>
      </c>
      <c r="E168" s="560">
        <v>40912</v>
      </c>
      <c r="F168" s="555">
        <v>224</v>
      </c>
      <c r="G168" s="555">
        <v>2</v>
      </c>
      <c r="H168" s="558"/>
      <c r="I168" s="555"/>
      <c r="J168" s="555"/>
      <c r="K168" s="555">
        <v>13</v>
      </c>
      <c r="L168" s="555"/>
      <c r="M168" s="555"/>
      <c r="N168" s="559" t="s">
        <v>1292</v>
      </c>
    </row>
    <row r="169" spans="1:14" s="553" customFormat="1" ht="90" x14ac:dyDescent="0.25">
      <c r="A169" s="554">
        <v>168</v>
      </c>
      <c r="B169" s="555"/>
      <c r="C169" s="556" t="s">
        <v>1293</v>
      </c>
      <c r="D169" s="560">
        <v>40714</v>
      </c>
      <c r="E169" s="560">
        <v>40731</v>
      </c>
      <c r="F169" s="555">
        <v>224</v>
      </c>
      <c r="G169" s="555">
        <v>3</v>
      </c>
      <c r="H169" s="558"/>
      <c r="I169" s="555"/>
      <c r="J169" s="555"/>
      <c r="K169" s="555">
        <v>9</v>
      </c>
      <c r="L169" s="555"/>
      <c r="M169" s="555"/>
      <c r="N169" s="559" t="s">
        <v>1294</v>
      </c>
    </row>
    <row r="170" spans="1:14" s="553" customFormat="1" ht="105" x14ac:dyDescent="0.25">
      <c r="A170" s="554">
        <v>169</v>
      </c>
      <c r="B170" s="555"/>
      <c r="C170" s="556" t="s">
        <v>1295</v>
      </c>
      <c r="D170" s="560">
        <v>40715</v>
      </c>
      <c r="E170" s="560">
        <v>40798</v>
      </c>
      <c r="F170" s="555">
        <v>224</v>
      </c>
      <c r="G170" s="555">
        <v>4</v>
      </c>
      <c r="H170" s="558"/>
      <c r="I170" s="555"/>
      <c r="J170" s="555"/>
      <c r="K170" s="555">
        <v>13</v>
      </c>
      <c r="L170" s="555"/>
      <c r="M170" s="555"/>
      <c r="N170" s="559" t="s">
        <v>1296</v>
      </c>
    </row>
    <row r="171" spans="1:14" s="553" customFormat="1" ht="105" x14ac:dyDescent="0.25">
      <c r="A171" s="554">
        <v>170</v>
      </c>
      <c r="B171" s="555"/>
      <c r="C171" s="556" t="s">
        <v>1297</v>
      </c>
      <c r="D171" s="560">
        <v>40715</v>
      </c>
      <c r="E171" s="560">
        <v>42935</v>
      </c>
      <c r="F171" s="555">
        <v>224</v>
      </c>
      <c r="G171" s="555">
        <v>5</v>
      </c>
      <c r="H171" s="558"/>
      <c r="I171" s="555"/>
      <c r="J171" s="555"/>
      <c r="K171" s="555">
        <v>42</v>
      </c>
      <c r="L171" s="555"/>
      <c r="M171" s="555"/>
      <c r="N171" s="559" t="s">
        <v>1298</v>
      </c>
    </row>
    <row r="172" spans="1:14" s="553" customFormat="1" ht="105" x14ac:dyDescent="0.25">
      <c r="A172" s="554">
        <v>171</v>
      </c>
      <c r="B172" s="555"/>
      <c r="C172" s="556" t="s">
        <v>1299</v>
      </c>
      <c r="D172" s="560">
        <v>40715</v>
      </c>
      <c r="E172" s="560">
        <v>40794</v>
      </c>
      <c r="F172" s="555">
        <v>224</v>
      </c>
      <c r="G172" s="555">
        <v>6</v>
      </c>
      <c r="H172" s="558"/>
      <c r="I172" s="555"/>
      <c r="J172" s="555"/>
      <c r="K172" s="555">
        <v>9</v>
      </c>
      <c r="L172" s="555"/>
      <c r="M172" s="555"/>
      <c r="N172" s="559" t="s">
        <v>1300</v>
      </c>
    </row>
    <row r="173" spans="1:14" s="553" customFormat="1" ht="105" x14ac:dyDescent="0.25">
      <c r="A173" s="554">
        <v>172</v>
      </c>
      <c r="B173" s="555"/>
      <c r="C173" s="556" t="s">
        <v>1301</v>
      </c>
      <c r="D173" s="560">
        <v>40715</v>
      </c>
      <c r="E173" s="560">
        <v>40799</v>
      </c>
      <c r="F173" s="555">
        <v>224</v>
      </c>
      <c r="G173" s="555">
        <v>7</v>
      </c>
      <c r="H173" s="558"/>
      <c r="I173" s="555"/>
      <c r="J173" s="555"/>
      <c r="K173" s="555">
        <v>11</v>
      </c>
      <c r="L173" s="555"/>
      <c r="M173" s="555"/>
      <c r="N173" s="559" t="s">
        <v>1302</v>
      </c>
    </row>
    <row r="174" spans="1:14" s="553" customFormat="1" ht="105" x14ac:dyDescent="0.25">
      <c r="A174" s="554">
        <v>173</v>
      </c>
      <c r="B174" s="555"/>
      <c r="C174" s="556" t="s">
        <v>1303</v>
      </c>
      <c r="D174" s="560">
        <v>40715</v>
      </c>
      <c r="E174" s="560">
        <v>40823</v>
      </c>
      <c r="F174" s="555">
        <v>224</v>
      </c>
      <c r="G174" s="555">
        <v>8</v>
      </c>
      <c r="H174" s="558"/>
      <c r="I174" s="555"/>
      <c r="J174" s="555"/>
      <c r="K174" s="555">
        <v>11</v>
      </c>
      <c r="L174" s="555"/>
      <c r="M174" s="555"/>
      <c r="N174" s="559" t="s">
        <v>1304</v>
      </c>
    </row>
    <row r="175" spans="1:14" s="553" customFormat="1" ht="120" x14ac:dyDescent="0.25">
      <c r="A175" s="554">
        <v>174</v>
      </c>
      <c r="B175" s="555"/>
      <c r="C175" s="556" t="s">
        <v>1305</v>
      </c>
      <c r="D175" s="560">
        <v>40715</v>
      </c>
      <c r="E175" s="560">
        <v>40823</v>
      </c>
      <c r="F175" s="555">
        <v>224</v>
      </c>
      <c r="G175" s="555">
        <v>9</v>
      </c>
      <c r="H175" s="558"/>
      <c r="I175" s="555"/>
      <c r="J175" s="555"/>
      <c r="K175" s="555">
        <v>27</v>
      </c>
      <c r="L175" s="555"/>
      <c r="M175" s="555"/>
      <c r="N175" s="559" t="s">
        <v>1306</v>
      </c>
    </row>
    <row r="176" spans="1:14" s="553" customFormat="1" ht="90" x14ac:dyDescent="0.25">
      <c r="A176" s="554">
        <v>175</v>
      </c>
      <c r="B176" s="555"/>
      <c r="C176" s="556" t="s">
        <v>1307</v>
      </c>
      <c r="D176" s="560">
        <v>40716</v>
      </c>
      <c r="E176" s="560">
        <v>40722</v>
      </c>
      <c r="F176" s="555">
        <v>224</v>
      </c>
      <c r="G176" s="555">
        <v>10</v>
      </c>
      <c r="H176" s="558"/>
      <c r="I176" s="555"/>
      <c r="J176" s="555"/>
      <c r="K176" s="555">
        <v>13</v>
      </c>
      <c r="L176" s="555"/>
      <c r="M176" s="555"/>
      <c r="N176" s="559" t="s">
        <v>1308</v>
      </c>
    </row>
    <row r="177" spans="1:14" s="553" customFormat="1" ht="105" x14ac:dyDescent="0.25">
      <c r="A177" s="554">
        <v>176</v>
      </c>
      <c r="B177" s="555"/>
      <c r="C177" s="556" t="s">
        <v>1309</v>
      </c>
      <c r="D177" s="560">
        <v>40717</v>
      </c>
      <c r="E177" s="560">
        <v>40823</v>
      </c>
      <c r="F177" s="555">
        <v>224</v>
      </c>
      <c r="G177" s="555">
        <v>11</v>
      </c>
      <c r="H177" s="558"/>
      <c r="I177" s="555"/>
      <c r="J177" s="555"/>
      <c r="K177" s="555">
        <v>14</v>
      </c>
      <c r="L177" s="555"/>
      <c r="M177" s="555"/>
      <c r="N177" s="559" t="s">
        <v>1310</v>
      </c>
    </row>
    <row r="178" spans="1:14" s="566" customFormat="1" ht="30" x14ac:dyDescent="0.25">
      <c r="A178" s="554">
        <v>177</v>
      </c>
      <c r="B178" s="561"/>
      <c r="C178" s="562" t="s">
        <v>1311</v>
      </c>
      <c r="D178" s="561" t="s">
        <v>972</v>
      </c>
      <c r="E178" s="561" t="s">
        <v>972</v>
      </c>
      <c r="F178" s="561">
        <v>224</v>
      </c>
      <c r="G178" s="561"/>
      <c r="H178" s="564"/>
      <c r="I178" s="561"/>
      <c r="J178" s="561"/>
      <c r="K178" s="561"/>
      <c r="L178" s="561"/>
      <c r="M178" s="561"/>
      <c r="N178" s="565"/>
    </row>
    <row r="179" spans="1:14" s="553" customFormat="1" ht="105" x14ac:dyDescent="0.25">
      <c r="A179" s="554">
        <v>178</v>
      </c>
      <c r="B179" s="555"/>
      <c r="C179" s="556" t="s">
        <v>1312</v>
      </c>
      <c r="D179" s="560">
        <v>40717</v>
      </c>
      <c r="E179" s="560">
        <v>40799</v>
      </c>
      <c r="F179" s="555">
        <v>224</v>
      </c>
      <c r="G179" s="555">
        <v>12</v>
      </c>
      <c r="H179" s="558"/>
      <c r="I179" s="555"/>
      <c r="J179" s="555"/>
      <c r="K179" s="555">
        <v>13</v>
      </c>
      <c r="L179" s="555"/>
      <c r="M179" s="555"/>
      <c r="N179" s="559" t="s">
        <v>1313</v>
      </c>
    </row>
    <row r="180" spans="1:14" s="553" customFormat="1" ht="120" x14ac:dyDescent="0.25">
      <c r="A180" s="554">
        <v>179</v>
      </c>
      <c r="B180" s="555"/>
      <c r="C180" s="556" t="s">
        <v>1314</v>
      </c>
      <c r="D180" s="560">
        <v>40722</v>
      </c>
      <c r="E180" s="560">
        <v>40927</v>
      </c>
      <c r="F180" s="555">
        <v>224</v>
      </c>
      <c r="G180" s="555">
        <v>13</v>
      </c>
      <c r="H180" s="558"/>
      <c r="I180" s="555"/>
      <c r="J180" s="555"/>
      <c r="K180" s="555">
        <v>22</v>
      </c>
      <c r="L180" s="555"/>
      <c r="M180" s="555"/>
      <c r="N180" s="559" t="s">
        <v>1315</v>
      </c>
    </row>
    <row r="181" spans="1:14" s="553" customFormat="1" ht="135" x14ac:dyDescent="0.25">
      <c r="A181" s="554">
        <v>180</v>
      </c>
      <c r="B181" s="555"/>
      <c r="C181" s="556" t="s">
        <v>1316</v>
      </c>
      <c r="D181" s="560">
        <v>40722</v>
      </c>
      <c r="E181" s="560">
        <v>40800</v>
      </c>
      <c r="F181" s="555">
        <v>224</v>
      </c>
      <c r="G181" s="555">
        <v>14</v>
      </c>
      <c r="H181" s="558"/>
      <c r="I181" s="555"/>
      <c r="J181" s="555"/>
      <c r="K181" s="555">
        <v>9</v>
      </c>
      <c r="L181" s="555"/>
      <c r="M181" s="555"/>
      <c r="N181" s="559" t="s">
        <v>1317</v>
      </c>
    </row>
    <row r="182" spans="1:14" s="553" customFormat="1" ht="75" x14ac:dyDescent="0.25">
      <c r="A182" s="554">
        <v>181</v>
      </c>
      <c r="B182" s="555"/>
      <c r="C182" s="556" t="s">
        <v>1318</v>
      </c>
      <c r="D182" s="560">
        <v>40722</v>
      </c>
      <c r="E182" s="560">
        <v>40742</v>
      </c>
      <c r="F182" s="555">
        <v>224</v>
      </c>
      <c r="G182" s="555">
        <v>15</v>
      </c>
      <c r="H182" s="558"/>
      <c r="I182" s="555"/>
      <c r="J182" s="555"/>
      <c r="K182" s="555">
        <v>45</v>
      </c>
      <c r="L182" s="555"/>
      <c r="M182" s="555"/>
      <c r="N182" s="559" t="s">
        <v>1319</v>
      </c>
    </row>
    <row r="183" spans="1:14" s="553" customFormat="1" ht="120" x14ac:dyDescent="0.25">
      <c r="A183" s="554">
        <v>182</v>
      </c>
      <c r="B183" s="555"/>
      <c r="C183" s="556" t="s">
        <v>1320</v>
      </c>
      <c r="D183" s="560">
        <v>40722</v>
      </c>
      <c r="E183" s="560">
        <v>41158</v>
      </c>
      <c r="F183" s="555">
        <v>224</v>
      </c>
      <c r="G183" s="555">
        <v>16</v>
      </c>
      <c r="H183" s="558"/>
      <c r="I183" s="555"/>
      <c r="J183" s="555"/>
      <c r="K183" s="555">
        <v>28</v>
      </c>
      <c r="L183" s="555"/>
      <c r="M183" s="555"/>
      <c r="N183" s="559" t="s">
        <v>1321</v>
      </c>
    </row>
    <row r="184" spans="1:14" s="553" customFormat="1" ht="120" x14ac:dyDescent="0.25">
      <c r="A184" s="554">
        <v>183</v>
      </c>
      <c r="B184" s="555"/>
      <c r="C184" s="556" t="s">
        <v>1322</v>
      </c>
      <c r="D184" s="560">
        <v>40722</v>
      </c>
      <c r="E184" s="560">
        <v>40737</v>
      </c>
      <c r="F184" s="555">
        <v>224</v>
      </c>
      <c r="G184" s="555">
        <v>17</v>
      </c>
      <c r="H184" s="558"/>
      <c r="I184" s="555"/>
      <c r="J184" s="555"/>
      <c r="K184" s="555">
        <v>6</v>
      </c>
      <c r="L184" s="555"/>
      <c r="M184" s="555"/>
      <c r="N184" s="559" t="s">
        <v>1323</v>
      </c>
    </row>
    <row r="185" spans="1:14" s="553" customFormat="1" ht="90" x14ac:dyDescent="0.25">
      <c r="A185" s="554">
        <v>184</v>
      </c>
      <c r="B185" s="555"/>
      <c r="C185" s="556" t="s">
        <v>1324</v>
      </c>
      <c r="D185" s="560">
        <v>40722</v>
      </c>
      <c r="E185" s="560">
        <v>40928</v>
      </c>
      <c r="F185" s="555">
        <v>224</v>
      </c>
      <c r="G185" s="555">
        <v>18</v>
      </c>
      <c r="H185" s="558"/>
      <c r="I185" s="555"/>
      <c r="J185" s="555"/>
      <c r="K185" s="555">
        <v>22</v>
      </c>
      <c r="L185" s="555"/>
      <c r="M185" s="555"/>
      <c r="N185" s="559" t="s">
        <v>1325</v>
      </c>
    </row>
    <row r="186" spans="1:14" s="553" customFormat="1" ht="90" x14ac:dyDescent="0.25">
      <c r="A186" s="554">
        <v>185</v>
      </c>
      <c r="B186" s="555"/>
      <c r="C186" s="556" t="s">
        <v>1326</v>
      </c>
      <c r="D186" s="560">
        <v>40722</v>
      </c>
      <c r="E186" s="560">
        <v>40850</v>
      </c>
      <c r="F186" s="555">
        <v>224</v>
      </c>
      <c r="G186" s="555">
        <v>19</v>
      </c>
      <c r="H186" s="558"/>
      <c r="I186" s="555"/>
      <c r="J186" s="555"/>
      <c r="K186" s="555">
        <v>14</v>
      </c>
      <c r="L186" s="555"/>
      <c r="M186" s="555"/>
      <c r="N186" s="559" t="s">
        <v>1327</v>
      </c>
    </row>
    <row r="187" spans="1:14" s="566" customFormat="1" ht="30" x14ac:dyDescent="0.25">
      <c r="A187" s="554">
        <v>186</v>
      </c>
      <c r="B187" s="561"/>
      <c r="C187" s="562" t="s">
        <v>1328</v>
      </c>
      <c r="D187" s="561" t="s">
        <v>972</v>
      </c>
      <c r="E187" s="561" t="s">
        <v>972</v>
      </c>
      <c r="F187" s="561">
        <v>224</v>
      </c>
      <c r="G187" s="561"/>
      <c r="H187" s="564"/>
      <c r="I187" s="561"/>
      <c r="J187" s="561"/>
      <c r="K187" s="561"/>
      <c r="L187" s="561"/>
      <c r="M187" s="561"/>
      <c r="N187" s="565"/>
    </row>
    <row r="188" spans="1:14" s="553" customFormat="1" ht="90" x14ac:dyDescent="0.25">
      <c r="A188" s="554">
        <v>187</v>
      </c>
      <c r="B188" s="555"/>
      <c r="C188" s="556" t="s">
        <v>1329</v>
      </c>
      <c r="D188" s="560">
        <v>40724</v>
      </c>
      <c r="E188" s="560">
        <v>40745</v>
      </c>
      <c r="F188" s="555">
        <v>224</v>
      </c>
      <c r="G188" s="555">
        <v>20</v>
      </c>
      <c r="H188" s="558"/>
      <c r="I188" s="555"/>
      <c r="J188" s="555"/>
      <c r="K188" s="555">
        <v>10</v>
      </c>
      <c r="L188" s="555"/>
      <c r="M188" s="555"/>
      <c r="N188" s="559" t="s">
        <v>1330</v>
      </c>
    </row>
    <row r="189" spans="1:14" s="553" customFormat="1" ht="105" x14ac:dyDescent="0.25">
      <c r="A189" s="554">
        <v>188</v>
      </c>
      <c r="B189" s="555"/>
      <c r="C189" s="556" t="s">
        <v>1331</v>
      </c>
      <c r="D189" s="560">
        <v>40724</v>
      </c>
      <c r="E189" s="560">
        <v>40828</v>
      </c>
      <c r="F189" s="555">
        <v>224</v>
      </c>
      <c r="G189" s="555">
        <v>21</v>
      </c>
      <c r="H189" s="558"/>
      <c r="I189" s="555"/>
      <c r="J189" s="555"/>
      <c r="K189" s="555">
        <v>27</v>
      </c>
      <c r="L189" s="555"/>
      <c r="M189" s="555"/>
      <c r="N189" s="559" t="s">
        <v>1332</v>
      </c>
    </row>
    <row r="190" spans="1:14" s="553" customFormat="1" ht="90" x14ac:dyDescent="0.25">
      <c r="A190" s="554">
        <v>189</v>
      </c>
      <c r="B190" s="555"/>
      <c r="C190" s="556" t="s">
        <v>1333</v>
      </c>
      <c r="D190" s="560">
        <v>40724</v>
      </c>
      <c r="E190" s="560">
        <v>40830</v>
      </c>
      <c r="F190" s="555">
        <v>224</v>
      </c>
      <c r="G190" s="555">
        <v>22</v>
      </c>
      <c r="H190" s="558"/>
      <c r="I190" s="555"/>
      <c r="J190" s="555"/>
      <c r="K190" s="555">
        <v>37</v>
      </c>
      <c r="L190" s="555"/>
      <c r="M190" s="555"/>
      <c r="N190" s="559" t="s">
        <v>1334</v>
      </c>
    </row>
    <row r="191" spans="1:14" s="553" customFormat="1" ht="105" x14ac:dyDescent="0.25">
      <c r="A191" s="554">
        <v>190</v>
      </c>
      <c r="B191" s="555"/>
      <c r="C191" s="556" t="s">
        <v>1335</v>
      </c>
      <c r="D191" s="560">
        <v>40729</v>
      </c>
      <c r="E191" s="560">
        <v>40732</v>
      </c>
      <c r="F191" s="555">
        <v>224</v>
      </c>
      <c r="G191" s="555">
        <v>23</v>
      </c>
      <c r="H191" s="558"/>
      <c r="I191" s="555"/>
      <c r="J191" s="555"/>
      <c r="K191" s="555">
        <v>14</v>
      </c>
      <c r="L191" s="555"/>
      <c r="M191" s="555"/>
      <c r="N191" s="559" t="s">
        <v>1336</v>
      </c>
    </row>
    <row r="192" spans="1:14" s="553" customFormat="1" ht="120" x14ac:dyDescent="0.25">
      <c r="A192" s="554">
        <v>191</v>
      </c>
      <c r="B192" s="555"/>
      <c r="C192" s="556" t="s">
        <v>1337</v>
      </c>
      <c r="D192" s="560">
        <v>40729</v>
      </c>
      <c r="E192" s="560">
        <v>40750</v>
      </c>
      <c r="F192" s="555">
        <v>224</v>
      </c>
      <c r="G192" s="555">
        <v>24</v>
      </c>
      <c r="H192" s="558"/>
      <c r="I192" s="555"/>
      <c r="J192" s="555"/>
      <c r="K192" s="555">
        <v>9</v>
      </c>
      <c r="L192" s="555"/>
      <c r="M192" s="555"/>
      <c r="N192" s="559" t="s">
        <v>1290</v>
      </c>
    </row>
    <row r="193" spans="1:14" s="553" customFormat="1" ht="75" x14ac:dyDescent="0.25">
      <c r="A193" s="554">
        <v>192</v>
      </c>
      <c r="B193" s="555"/>
      <c r="C193" s="556" t="s">
        <v>1338</v>
      </c>
      <c r="D193" s="560">
        <v>40729</v>
      </c>
      <c r="E193" s="560">
        <v>40745</v>
      </c>
      <c r="F193" s="555">
        <v>224</v>
      </c>
      <c r="G193" s="555">
        <v>25</v>
      </c>
      <c r="H193" s="558"/>
      <c r="I193" s="555"/>
      <c r="J193" s="555"/>
      <c r="K193" s="555">
        <v>9</v>
      </c>
      <c r="L193" s="555"/>
      <c r="M193" s="555"/>
      <c r="N193" s="559" t="s">
        <v>1339</v>
      </c>
    </row>
    <row r="194" spans="1:14" s="553" customFormat="1" ht="105" x14ac:dyDescent="0.25">
      <c r="A194" s="554">
        <v>193</v>
      </c>
      <c r="B194" s="555"/>
      <c r="C194" s="556" t="s">
        <v>1340</v>
      </c>
      <c r="D194" s="560">
        <v>40729</v>
      </c>
      <c r="E194" s="560">
        <v>40753</v>
      </c>
      <c r="F194" s="555">
        <v>224</v>
      </c>
      <c r="G194" s="555">
        <v>26</v>
      </c>
      <c r="H194" s="558"/>
      <c r="I194" s="555"/>
      <c r="J194" s="555"/>
      <c r="K194" s="555">
        <v>13</v>
      </c>
      <c r="L194" s="555"/>
      <c r="M194" s="555"/>
      <c r="N194" s="559" t="s">
        <v>1341</v>
      </c>
    </row>
    <row r="195" spans="1:14" s="553" customFormat="1" ht="90" x14ac:dyDescent="0.25">
      <c r="A195" s="554">
        <v>194</v>
      </c>
      <c r="B195" s="555"/>
      <c r="C195" s="556" t="s">
        <v>1342</v>
      </c>
      <c r="D195" s="560">
        <v>40729</v>
      </c>
      <c r="E195" s="560">
        <v>41828</v>
      </c>
      <c r="F195" s="555">
        <v>224</v>
      </c>
      <c r="G195" s="555">
        <v>27</v>
      </c>
      <c r="H195" s="558"/>
      <c r="I195" s="555"/>
      <c r="J195" s="555"/>
      <c r="K195" s="555">
        <v>21</v>
      </c>
      <c r="L195" s="555"/>
      <c r="M195" s="555"/>
      <c r="N195" s="559" t="s">
        <v>1343</v>
      </c>
    </row>
    <row r="196" spans="1:14" s="553" customFormat="1" ht="90" x14ac:dyDescent="0.25">
      <c r="A196" s="554">
        <v>195</v>
      </c>
      <c r="B196" s="555"/>
      <c r="C196" s="556" t="s">
        <v>1344</v>
      </c>
      <c r="D196" s="560">
        <v>40729</v>
      </c>
      <c r="E196" s="560">
        <v>40746</v>
      </c>
      <c r="F196" s="555">
        <v>224</v>
      </c>
      <c r="G196" s="555">
        <v>28</v>
      </c>
      <c r="H196" s="558"/>
      <c r="I196" s="555"/>
      <c r="J196" s="555"/>
      <c r="K196" s="555">
        <v>10</v>
      </c>
      <c r="L196" s="555"/>
      <c r="M196" s="555"/>
      <c r="N196" s="559" t="s">
        <v>1345</v>
      </c>
    </row>
    <row r="197" spans="1:14" s="553" customFormat="1" ht="90" x14ac:dyDescent="0.25">
      <c r="A197" s="554">
        <v>196</v>
      </c>
      <c r="B197" s="555"/>
      <c r="C197" s="556" t="s">
        <v>1346</v>
      </c>
      <c r="D197" s="560">
        <v>40729</v>
      </c>
      <c r="E197" s="560">
        <v>43215</v>
      </c>
      <c r="F197" s="555">
        <v>224</v>
      </c>
      <c r="G197" s="555">
        <v>29</v>
      </c>
      <c r="H197" s="558"/>
      <c r="I197" s="555"/>
      <c r="J197" s="555"/>
      <c r="K197" s="555">
        <v>18</v>
      </c>
      <c r="L197" s="555"/>
      <c r="M197" s="555"/>
      <c r="N197" s="559" t="s">
        <v>1347</v>
      </c>
    </row>
    <row r="198" spans="1:14" s="553" customFormat="1" ht="90" x14ac:dyDescent="0.25">
      <c r="A198" s="554">
        <v>197</v>
      </c>
      <c r="B198" s="555"/>
      <c r="C198" s="556" t="s">
        <v>1348</v>
      </c>
      <c r="D198" s="560">
        <v>40729</v>
      </c>
      <c r="E198" s="560">
        <v>40737</v>
      </c>
      <c r="F198" s="555">
        <v>224</v>
      </c>
      <c r="G198" s="555">
        <v>30</v>
      </c>
      <c r="H198" s="558"/>
      <c r="I198" s="555"/>
      <c r="J198" s="555"/>
      <c r="K198" s="555">
        <v>8</v>
      </c>
      <c r="L198" s="555"/>
      <c r="M198" s="555"/>
      <c r="N198" s="559" t="s">
        <v>1349</v>
      </c>
    </row>
    <row r="199" spans="1:14" s="553" customFormat="1" ht="105" x14ac:dyDescent="0.25">
      <c r="A199" s="554">
        <v>198</v>
      </c>
      <c r="B199" s="555"/>
      <c r="C199" s="556" t="s">
        <v>1350</v>
      </c>
      <c r="D199" s="560">
        <v>40729</v>
      </c>
      <c r="E199" s="560">
        <v>40743</v>
      </c>
      <c r="F199" s="555">
        <v>224</v>
      </c>
      <c r="G199" s="555">
        <v>31</v>
      </c>
      <c r="H199" s="558"/>
      <c r="I199" s="555"/>
      <c r="J199" s="555"/>
      <c r="K199" s="555">
        <v>19</v>
      </c>
      <c r="L199" s="555"/>
      <c r="M199" s="555"/>
      <c r="N199" s="559" t="s">
        <v>1351</v>
      </c>
    </row>
    <row r="200" spans="1:14" s="553" customFormat="1" ht="120" x14ac:dyDescent="0.25">
      <c r="A200" s="554">
        <v>199</v>
      </c>
      <c r="B200" s="555"/>
      <c r="C200" s="556" t="s">
        <v>1352</v>
      </c>
      <c r="D200" s="560">
        <v>40730</v>
      </c>
      <c r="E200" s="560">
        <v>40927</v>
      </c>
      <c r="F200" s="555">
        <v>224</v>
      </c>
      <c r="G200" s="555">
        <v>32</v>
      </c>
      <c r="H200" s="558"/>
      <c r="I200" s="555"/>
      <c r="J200" s="555"/>
      <c r="K200" s="555">
        <v>42</v>
      </c>
      <c r="L200" s="555"/>
      <c r="M200" s="555"/>
      <c r="N200" s="559" t="s">
        <v>1353</v>
      </c>
    </row>
    <row r="201" spans="1:14" s="553" customFormat="1" ht="120" x14ac:dyDescent="0.25">
      <c r="A201" s="554">
        <v>200</v>
      </c>
      <c r="B201" s="555"/>
      <c r="C201" s="556" t="s">
        <v>1354</v>
      </c>
      <c r="D201" s="560">
        <v>40731</v>
      </c>
      <c r="E201" s="560">
        <v>40746</v>
      </c>
      <c r="F201" s="555">
        <v>224</v>
      </c>
      <c r="G201" s="555">
        <v>33</v>
      </c>
      <c r="H201" s="558"/>
      <c r="I201" s="555"/>
      <c r="J201" s="555"/>
      <c r="K201" s="555">
        <v>10</v>
      </c>
      <c r="L201" s="555"/>
      <c r="M201" s="555"/>
      <c r="N201" s="559" t="s">
        <v>1355</v>
      </c>
    </row>
    <row r="202" spans="1:14" s="553" customFormat="1" ht="120" x14ac:dyDescent="0.25">
      <c r="A202" s="554">
        <v>201</v>
      </c>
      <c r="B202" s="555"/>
      <c r="C202" s="556" t="s">
        <v>1356</v>
      </c>
      <c r="D202" s="560">
        <v>40731</v>
      </c>
      <c r="E202" s="560">
        <v>41422</v>
      </c>
      <c r="F202" s="555">
        <v>224</v>
      </c>
      <c r="G202" s="555">
        <v>34</v>
      </c>
      <c r="H202" s="558"/>
      <c r="I202" s="555"/>
      <c r="J202" s="555"/>
      <c r="K202" s="555">
        <v>25</v>
      </c>
      <c r="L202" s="555"/>
      <c r="M202" s="555"/>
      <c r="N202" s="559" t="s">
        <v>1357</v>
      </c>
    </row>
    <row r="203" spans="1:14" s="553" customFormat="1" ht="105" x14ac:dyDescent="0.25">
      <c r="A203" s="554">
        <v>202</v>
      </c>
      <c r="B203" s="555"/>
      <c r="C203" s="556" t="s">
        <v>1358</v>
      </c>
      <c r="D203" s="560">
        <v>40732</v>
      </c>
      <c r="E203" s="560">
        <v>40737</v>
      </c>
      <c r="F203" s="555">
        <v>224</v>
      </c>
      <c r="G203" s="555">
        <v>35</v>
      </c>
      <c r="H203" s="558"/>
      <c r="I203" s="555"/>
      <c r="J203" s="555"/>
      <c r="K203" s="555">
        <v>11</v>
      </c>
      <c r="L203" s="555"/>
      <c r="M203" s="555"/>
      <c r="N203" s="559" t="s">
        <v>1359</v>
      </c>
    </row>
    <row r="204" spans="1:14" s="553" customFormat="1" ht="90" x14ac:dyDescent="0.25">
      <c r="A204" s="554">
        <v>203</v>
      </c>
      <c r="B204" s="555"/>
      <c r="C204" s="556" t="s">
        <v>1360</v>
      </c>
      <c r="D204" s="560">
        <v>40735</v>
      </c>
      <c r="E204" s="560">
        <v>40746</v>
      </c>
      <c r="F204" s="555">
        <v>224</v>
      </c>
      <c r="G204" s="555">
        <v>36</v>
      </c>
      <c r="H204" s="558"/>
      <c r="I204" s="555"/>
      <c r="J204" s="555"/>
      <c r="K204" s="555">
        <v>10</v>
      </c>
      <c r="L204" s="555"/>
      <c r="M204" s="555"/>
      <c r="N204" s="559" t="s">
        <v>1361</v>
      </c>
    </row>
    <row r="205" spans="1:14" s="553" customFormat="1" ht="75" x14ac:dyDescent="0.25">
      <c r="A205" s="554">
        <v>204</v>
      </c>
      <c r="B205" s="555"/>
      <c r="C205" s="556" t="s">
        <v>1362</v>
      </c>
      <c r="D205" s="560">
        <v>40735</v>
      </c>
      <c r="E205" s="560">
        <v>41024</v>
      </c>
      <c r="F205" s="555">
        <v>224</v>
      </c>
      <c r="G205" s="555">
        <v>37</v>
      </c>
      <c r="H205" s="558"/>
      <c r="I205" s="555"/>
      <c r="J205" s="555"/>
      <c r="K205" s="555">
        <v>23</v>
      </c>
      <c r="L205" s="555"/>
      <c r="M205" s="555"/>
      <c r="N205" s="559" t="s">
        <v>1363</v>
      </c>
    </row>
    <row r="206" spans="1:14" s="553" customFormat="1" ht="105" x14ac:dyDescent="0.25">
      <c r="A206" s="554">
        <v>205</v>
      </c>
      <c r="B206" s="555"/>
      <c r="C206" s="556" t="s">
        <v>1364</v>
      </c>
      <c r="D206" s="560">
        <v>40736</v>
      </c>
      <c r="E206" s="560">
        <v>40800</v>
      </c>
      <c r="F206" s="555">
        <v>224</v>
      </c>
      <c r="G206" s="555">
        <v>38</v>
      </c>
      <c r="H206" s="558"/>
      <c r="I206" s="555"/>
      <c r="J206" s="555"/>
      <c r="K206" s="555">
        <v>23</v>
      </c>
      <c r="L206" s="555"/>
      <c r="M206" s="555"/>
      <c r="N206" s="559" t="s">
        <v>1365</v>
      </c>
    </row>
    <row r="207" spans="1:14" s="553" customFormat="1" ht="105" x14ac:dyDescent="0.25">
      <c r="A207" s="554">
        <v>206</v>
      </c>
      <c r="B207" s="555"/>
      <c r="C207" s="556" t="s">
        <v>1366</v>
      </c>
      <c r="D207" s="560">
        <v>40736</v>
      </c>
      <c r="E207" s="560">
        <v>42298</v>
      </c>
      <c r="F207" s="555">
        <v>224</v>
      </c>
      <c r="G207" s="555">
        <v>39</v>
      </c>
      <c r="H207" s="558"/>
      <c r="I207" s="555"/>
      <c r="J207" s="555"/>
      <c r="K207" s="555">
        <v>53</v>
      </c>
      <c r="L207" s="555"/>
      <c r="M207" s="555"/>
      <c r="N207" s="559" t="s">
        <v>1367</v>
      </c>
    </row>
    <row r="208" spans="1:14" s="553" customFormat="1" ht="105" x14ac:dyDescent="0.25">
      <c r="A208" s="554">
        <v>207</v>
      </c>
      <c r="B208" s="555"/>
      <c r="C208" s="556" t="s">
        <v>1368</v>
      </c>
      <c r="D208" s="560">
        <v>40736</v>
      </c>
      <c r="E208" s="560">
        <v>40784</v>
      </c>
      <c r="F208" s="555">
        <v>224</v>
      </c>
      <c r="G208" s="555">
        <v>40</v>
      </c>
      <c r="H208" s="558"/>
      <c r="I208" s="555"/>
      <c r="J208" s="555"/>
      <c r="K208" s="555">
        <v>18</v>
      </c>
      <c r="L208" s="555"/>
      <c r="M208" s="555"/>
      <c r="N208" s="559" t="s">
        <v>1369</v>
      </c>
    </row>
    <row r="209" spans="1:14" s="553" customFormat="1" ht="105" x14ac:dyDescent="0.25">
      <c r="A209" s="554">
        <v>208</v>
      </c>
      <c r="B209" s="555"/>
      <c r="C209" s="556" t="s">
        <v>1370</v>
      </c>
      <c r="D209" s="560">
        <v>40736</v>
      </c>
      <c r="E209" s="560">
        <v>42084</v>
      </c>
      <c r="F209" s="555">
        <v>224</v>
      </c>
      <c r="G209" s="555">
        <v>41</v>
      </c>
      <c r="H209" s="558"/>
      <c r="I209" s="555"/>
      <c r="J209" s="555"/>
      <c r="K209" s="555">
        <v>22</v>
      </c>
      <c r="L209" s="555"/>
      <c r="M209" s="555"/>
      <c r="N209" s="559" t="s">
        <v>1371</v>
      </c>
    </row>
    <row r="210" spans="1:14" s="553" customFormat="1" ht="75" x14ac:dyDescent="0.25">
      <c r="A210" s="554">
        <v>209</v>
      </c>
      <c r="B210" s="555"/>
      <c r="C210" s="556" t="s">
        <v>1372</v>
      </c>
      <c r="D210" s="560">
        <v>40736</v>
      </c>
      <c r="E210" s="560">
        <v>40847</v>
      </c>
      <c r="F210" s="555">
        <v>224</v>
      </c>
      <c r="G210" s="555">
        <v>42</v>
      </c>
      <c r="H210" s="558"/>
      <c r="I210" s="555"/>
      <c r="J210" s="555"/>
      <c r="K210" s="555">
        <v>12</v>
      </c>
      <c r="L210" s="555"/>
      <c r="M210" s="555"/>
      <c r="N210" s="559" t="s">
        <v>1373</v>
      </c>
    </row>
    <row r="211" spans="1:14" s="553" customFormat="1" ht="150" x14ac:dyDescent="0.25">
      <c r="A211" s="554">
        <v>210</v>
      </c>
      <c r="B211" s="555"/>
      <c r="C211" s="556" t="s">
        <v>1374</v>
      </c>
      <c r="D211" s="560">
        <v>40736</v>
      </c>
      <c r="E211" s="560">
        <v>40814</v>
      </c>
      <c r="F211" s="555">
        <v>224</v>
      </c>
      <c r="G211" s="555">
        <v>43</v>
      </c>
      <c r="H211" s="558"/>
      <c r="I211" s="555"/>
      <c r="J211" s="555"/>
      <c r="K211" s="555">
        <v>14</v>
      </c>
      <c r="L211" s="555"/>
      <c r="M211" s="555"/>
      <c r="N211" s="559" t="s">
        <v>1375</v>
      </c>
    </row>
    <row r="212" spans="1:14" s="553" customFormat="1" ht="90" x14ac:dyDescent="0.25">
      <c r="A212" s="554">
        <v>211</v>
      </c>
      <c r="B212" s="555"/>
      <c r="C212" s="556" t="s">
        <v>1376</v>
      </c>
      <c r="D212" s="560">
        <v>40736</v>
      </c>
      <c r="E212" s="560">
        <v>40789</v>
      </c>
      <c r="F212" s="555">
        <v>224</v>
      </c>
      <c r="G212" s="555">
        <v>44</v>
      </c>
      <c r="H212" s="558"/>
      <c r="I212" s="555"/>
      <c r="J212" s="555"/>
      <c r="K212" s="555">
        <v>73</v>
      </c>
      <c r="L212" s="555"/>
      <c r="M212" s="555"/>
      <c r="N212" s="559" t="s">
        <v>1377</v>
      </c>
    </row>
    <row r="213" spans="1:14" s="553" customFormat="1" ht="90" x14ac:dyDescent="0.25">
      <c r="A213" s="554">
        <v>212</v>
      </c>
      <c r="B213" s="555"/>
      <c r="C213" s="556" t="s">
        <v>1378</v>
      </c>
      <c r="D213" s="560">
        <v>40736</v>
      </c>
      <c r="E213" s="560">
        <v>40815</v>
      </c>
      <c r="F213" s="555">
        <v>224</v>
      </c>
      <c r="G213" s="555">
        <v>45</v>
      </c>
      <c r="H213" s="558"/>
      <c r="I213" s="555"/>
      <c r="J213" s="555"/>
      <c r="K213" s="555">
        <v>11</v>
      </c>
      <c r="L213" s="555"/>
      <c r="M213" s="555"/>
      <c r="N213" s="559" t="s">
        <v>1379</v>
      </c>
    </row>
    <row r="214" spans="1:14" s="553" customFormat="1" ht="105" x14ac:dyDescent="0.25">
      <c r="A214" s="554">
        <v>213</v>
      </c>
      <c r="B214" s="555"/>
      <c r="C214" s="556" t="s">
        <v>1380</v>
      </c>
      <c r="D214" s="560">
        <v>40736</v>
      </c>
      <c r="E214" s="560">
        <v>40815</v>
      </c>
      <c r="F214" s="555">
        <v>224</v>
      </c>
      <c r="G214" s="555">
        <v>46</v>
      </c>
      <c r="H214" s="558"/>
      <c r="I214" s="555"/>
      <c r="J214" s="555"/>
      <c r="K214" s="555">
        <v>13</v>
      </c>
      <c r="L214" s="555"/>
      <c r="M214" s="555"/>
      <c r="N214" s="559" t="s">
        <v>1381</v>
      </c>
    </row>
    <row r="215" spans="1:14" s="553" customFormat="1" ht="90" x14ac:dyDescent="0.25">
      <c r="A215" s="554">
        <v>214</v>
      </c>
      <c r="B215" s="555"/>
      <c r="C215" s="556" t="s">
        <v>1382</v>
      </c>
      <c r="D215" s="560">
        <v>40736</v>
      </c>
      <c r="E215" s="560">
        <v>40802</v>
      </c>
      <c r="F215" s="555">
        <v>224</v>
      </c>
      <c r="G215" s="555">
        <v>47</v>
      </c>
      <c r="H215" s="558"/>
      <c r="I215" s="555"/>
      <c r="J215" s="555"/>
      <c r="K215" s="555">
        <v>11</v>
      </c>
      <c r="L215" s="555"/>
      <c r="M215" s="555"/>
      <c r="N215" s="559" t="s">
        <v>1383</v>
      </c>
    </row>
    <row r="216" spans="1:14" s="553" customFormat="1" ht="90" x14ac:dyDescent="0.25">
      <c r="A216" s="554">
        <v>215</v>
      </c>
      <c r="B216" s="555"/>
      <c r="C216" s="556" t="s">
        <v>1384</v>
      </c>
      <c r="D216" s="560">
        <v>40736</v>
      </c>
      <c r="E216" s="560">
        <v>40815</v>
      </c>
      <c r="F216" s="555">
        <v>224</v>
      </c>
      <c r="G216" s="555">
        <v>48</v>
      </c>
      <c r="H216" s="558"/>
      <c r="I216" s="555"/>
      <c r="J216" s="555"/>
      <c r="K216" s="555">
        <v>9</v>
      </c>
      <c r="L216" s="555"/>
      <c r="M216" s="555"/>
      <c r="N216" s="559" t="s">
        <v>1385</v>
      </c>
    </row>
    <row r="217" spans="1:14" s="553" customFormat="1" ht="90" x14ac:dyDescent="0.25">
      <c r="A217" s="554">
        <v>216</v>
      </c>
      <c r="B217" s="555"/>
      <c r="C217" s="556" t="s">
        <v>1386</v>
      </c>
      <c r="D217" s="560">
        <v>40736</v>
      </c>
      <c r="E217" s="560">
        <v>40802</v>
      </c>
      <c r="F217" s="555">
        <v>225</v>
      </c>
      <c r="G217" s="555">
        <v>1</v>
      </c>
      <c r="H217" s="558"/>
      <c r="I217" s="555"/>
      <c r="J217" s="555"/>
      <c r="K217" s="555">
        <v>12</v>
      </c>
      <c r="L217" s="555"/>
      <c r="M217" s="555"/>
      <c r="N217" s="559" t="s">
        <v>1387</v>
      </c>
    </row>
    <row r="218" spans="1:14" s="553" customFormat="1" ht="90" x14ac:dyDescent="0.25">
      <c r="A218" s="554">
        <v>217</v>
      </c>
      <c r="B218" s="555"/>
      <c r="C218" s="556" t="s">
        <v>1388</v>
      </c>
      <c r="D218" s="560">
        <v>40737</v>
      </c>
      <c r="E218" s="560">
        <v>40924</v>
      </c>
      <c r="F218" s="555">
        <v>225</v>
      </c>
      <c r="G218" s="555">
        <v>2</v>
      </c>
      <c r="H218" s="558"/>
      <c r="I218" s="555"/>
      <c r="J218" s="555"/>
      <c r="K218" s="555">
        <v>26</v>
      </c>
      <c r="L218" s="555"/>
      <c r="M218" s="555"/>
      <c r="N218" s="559" t="s">
        <v>1389</v>
      </c>
    </row>
    <row r="219" spans="1:14" s="553" customFormat="1" ht="90" x14ac:dyDescent="0.25">
      <c r="A219" s="554">
        <v>218</v>
      </c>
      <c r="B219" s="555"/>
      <c r="C219" s="556" t="s">
        <v>1390</v>
      </c>
      <c r="D219" s="560">
        <v>40738</v>
      </c>
      <c r="E219" s="560">
        <v>42156</v>
      </c>
      <c r="F219" s="555">
        <v>225</v>
      </c>
      <c r="G219" s="555">
        <v>3</v>
      </c>
      <c r="H219" s="558"/>
      <c r="I219" s="555"/>
      <c r="J219" s="555"/>
      <c r="K219" s="555">
        <v>27</v>
      </c>
      <c r="L219" s="555"/>
      <c r="M219" s="555"/>
      <c r="N219" s="559" t="s">
        <v>1391</v>
      </c>
    </row>
    <row r="220" spans="1:14" s="553" customFormat="1" ht="90" x14ac:dyDescent="0.25">
      <c r="A220" s="554">
        <v>219</v>
      </c>
      <c r="B220" s="555"/>
      <c r="C220" s="556" t="s">
        <v>1392</v>
      </c>
      <c r="D220" s="560">
        <v>40738</v>
      </c>
      <c r="E220" s="560">
        <v>40752</v>
      </c>
      <c r="F220" s="555">
        <v>225</v>
      </c>
      <c r="G220" s="555">
        <v>4</v>
      </c>
      <c r="H220" s="558"/>
      <c r="I220" s="555"/>
      <c r="J220" s="555"/>
      <c r="K220" s="555">
        <v>6</v>
      </c>
      <c r="L220" s="555"/>
      <c r="M220" s="555"/>
      <c r="N220" s="559" t="s">
        <v>1393</v>
      </c>
    </row>
    <row r="221" spans="1:14" s="553" customFormat="1" ht="90" x14ac:dyDescent="0.25">
      <c r="A221" s="554">
        <v>220</v>
      </c>
      <c r="B221" s="555"/>
      <c r="C221" s="556" t="s">
        <v>1394</v>
      </c>
      <c r="D221" s="560">
        <v>40738</v>
      </c>
      <c r="E221" s="560">
        <v>40742</v>
      </c>
      <c r="F221" s="555">
        <v>225</v>
      </c>
      <c r="G221" s="555">
        <v>5</v>
      </c>
      <c r="H221" s="558"/>
      <c r="I221" s="555"/>
      <c r="J221" s="555"/>
      <c r="K221" s="555">
        <v>15</v>
      </c>
      <c r="L221" s="555"/>
      <c r="M221" s="555"/>
      <c r="N221" s="559" t="s">
        <v>1391</v>
      </c>
    </row>
    <row r="222" spans="1:14" s="553" customFormat="1" ht="105" x14ac:dyDescent="0.25">
      <c r="A222" s="554">
        <v>221</v>
      </c>
      <c r="B222" s="555"/>
      <c r="C222" s="556" t="s">
        <v>1395</v>
      </c>
      <c r="D222" s="560">
        <v>40738</v>
      </c>
      <c r="E222" s="560">
        <v>41003</v>
      </c>
      <c r="F222" s="555">
        <v>225</v>
      </c>
      <c r="G222" s="555">
        <v>6</v>
      </c>
      <c r="H222" s="558"/>
      <c r="I222" s="555"/>
      <c r="J222" s="555"/>
      <c r="K222" s="555">
        <v>21</v>
      </c>
      <c r="L222" s="555"/>
      <c r="M222" s="555"/>
      <c r="N222" s="559" t="s">
        <v>1396</v>
      </c>
    </row>
    <row r="223" spans="1:14" s="553" customFormat="1" ht="120" x14ac:dyDescent="0.25">
      <c r="A223" s="554">
        <v>222</v>
      </c>
      <c r="B223" s="555"/>
      <c r="C223" s="556" t="s">
        <v>1397</v>
      </c>
      <c r="D223" s="560">
        <v>40738</v>
      </c>
      <c r="E223" s="560">
        <v>40814</v>
      </c>
      <c r="F223" s="555">
        <v>225</v>
      </c>
      <c r="G223" s="555">
        <v>7</v>
      </c>
      <c r="H223" s="558"/>
      <c r="I223" s="555"/>
      <c r="J223" s="555"/>
      <c r="K223" s="555">
        <v>22</v>
      </c>
      <c r="L223" s="555"/>
      <c r="M223" s="555"/>
      <c r="N223" s="559" t="s">
        <v>1398</v>
      </c>
    </row>
    <row r="224" spans="1:14" s="553" customFormat="1" ht="90" x14ac:dyDescent="0.25">
      <c r="A224" s="554">
        <v>223</v>
      </c>
      <c r="B224" s="555"/>
      <c r="C224" s="556" t="s">
        <v>1399</v>
      </c>
      <c r="D224" s="560">
        <v>40738</v>
      </c>
      <c r="E224" s="560">
        <v>40814</v>
      </c>
      <c r="F224" s="555">
        <v>225</v>
      </c>
      <c r="G224" s="555">
        <v>8</v>
      </c>
      <c r="H224" s="558"/>
      <c r="I224" s="555"/>
      <c r="J224" s="555"/>
      <c r="K224" s="555">
        <v>11</v>
      </c>
      <c r="L224" s="555"/>
      <c r="M224" s="555"/>
      <c r="N224" s="559" t="s">
        <v>1400</v>
      </c>
    </row>
    <row r="225" spans="1:14" s="553" customFormat="1" ht="105" x14ac:dyDescent="0.25">
      <c r="A225" s="554">
        <v>224</v>
      </c>
      <c r="B225" s="555"/>
      <c r="C225" s="556" t="s">
        <v>1401</v>
      </c>
      <c r="D225" s="560">
        <v>40738</v>
      </c>
      <c r="E225" s="560">
        <v>40805</v>
      </c>
      <c r="F225" s="555">
        <v>225</v>
      </c>
      <c r="G225" s="555">
        <v>9</v>
      </c>
      <c r="H225" s="558"/>
      <c r="I225" s="555"/>
      <c r="J225" s="555"/>
      <c r="K225" s="555">
        <v>15</v>
      </c>
      <c r="L225" s="555"/>
      <c r="M225" s="555"/>
      <c r="N225" s="559" t="s">
        <v>1402</v>
      </c>
    </row>
    <row r="226" spans="1:14" s="553" customFormat="1" ht="105" x14ac:dyDescent="0.25">
      <c r="A226" s="554">
        <v>225</v>
      </c>
      <c r="B226" s="555"/>
      <c r="C226" s="556" t="s">
        <v>1403</v>
      </c>
      <c r="D226" s="560">
        <v>40738</v>
      </c>
      <c r="E226" s="560">
        <v>40815</v>
      </c>
      <c r="F226" s="555">
        <v>225</v>
      </c>
      <c r="G226" s="555">
        <v>10</v>
      </c>
      <c r="H226" s="558"/>
      <c r="I226" s="555"/>
      <c r="J226" s="555"/>
      <c r="K226" s="555">
        <v>11</v>
      </c>
      <c r="L226" s="555"/>
      <c r="M226" s="555"/>
      <c r="N226" s="559" t="s">
        <v>1404</v>
      </c>
    </row>
    <row r="227" spans="1:14" s="553" customFormat="1" ht="90" x14ac:dyDescent="0.25">
      <c r="A227" s="554">
        <v>226</v>
      </c>
      <c r="B227" s="555"/>
      <c r="C227" s="556" t="s">
        <v>1405</v>
      </c>
      <c r="D227" s="560">
        <v>40738</v>
      </c>
      <c r="E227" s="560">
        <v>40815</v>
      </c>
      <c r="F227" s="555">
        <v>225</v>
      </c>
      <c r="G227" s="555">
        <v>11</v>
      </c>
      <c r="H227" s="558"/>
      <c r="I227" s="555"/>
      <c r="J227" s="555"/>
      <c r="K227" s="555">
        <v>11</v>
      </c>
      <c r="L227" s="555"/>
      <c r="M227" s="555"/>
      <c r="N227" s="559" t="s">
        <v>1406</v>
      </c>
    </row>
    <row r="228" spans="1:14" s="553" customFormat="1" ht="75" x14ac:dyDescent="0.25">
      <c r="A228" s="554">
        <v>227</v>
      </c>
      <c r="B228" s="555"/>
      <c r="C228" s="556" t="s">
        <v>1407</v>
      </c>
      <c r="D228" s="560">
        <v>40736</v>
      </c>
      <c r="E228" s="560">
        <v>40815</v>
      </c>
      <c r="F228" s="555">
        <v>225</v>
      </c>
      <c r="G228" s="555">
        <v>12</v>
      </c>
      <c r="H228" s="558"/>
      <c r="I228" s="555"/>
      <c r="J228" s="555"/>
      <c r="K228" s="555">
        <v>9</v>
      </c>
      <c r="L228" s="555"/>
      <c r="M228" s="555"/>
      <c r="N228" s="559" t="s">
        <v>1408</v>
      </c>
    </row>
    <row r="229" spans="1:14" s="553" customFormat="1" ht="105" x14ac:dyDescent="0.25">
      <c r="A229" s="554">
        <v>228</v>
      </c>
      <c r="B229" s="555"/>
      <c r="C229" s="556" t="s">
        <v>1409</v>
      </c>
      <c r="D229" s="560">
        <v>40738</v>
      </c>
      <c r="E229" s="560">
        <v>40975</v>
      </c>
      <c r="F229" s="555">
        <v>225</v>
      </c>
      <c r="G229" s="555">
        <v>13</v>
      </c>
      <c r="H229" s="558"/>
      <c r="I229" s="555"/>
      <c r="J229" s="555"/>
      <c r="K229" s="555">
        <v>18</v>
      </c>
      <c r="L229" s="555"/>
      <c r="M229" s="555"/>
      <c r="N229" s="559" t="s">
        <v>1410</v>
      </c>
    </row>
    <row r="230" spans="1:14" s="553" customFormat="1" ht="90" x14ac:dyDescent="0.25">
      <c r="A230" s="554">
        <v>229</v>
      </c>
      <c r="B230" s="555"/>
      <c r="C230" s="556" t="s">
        <v>1411</v>
      </c>
      <c r="D230" s="560">
        <v>40739</v>
      </c>
      <c r="E230" s="560">
        <v>40760</v>
      </c>
      <c r="F230" s="555">
        <v>225</v>
      </c>
      <c r="G230" s="555">
        <v>14</v>
      </c>
      <c r="H230" s="558"/>
      <c r="I230" s="555"/>
      <c r="J230" s="555"/>
      <c r="K230" s="555">
        <v>16</v>
      </c>
      <c r="L230" s="555"/>
      <c r="M230" s="555"/>
      <c r="N230" s="559" t="s">
        <v>1412</v>
      </c>
    </row>
    <row r="231" spans="1:14" s="553" customFormat="1" ht="90" x14ac:dyDescent="0.25">
      <c r="A231" s="554">
        <v>230</v>
      </c>
      <c r="B231" s="555"/>
      <c r="C231" s="556" t="s">
        <v>1413</v>
      </c>
      <c r="D231" s="560">
        <v>40739</v>
      </c>
      <c r="E231" s="560">
        <v>40760</v>
      </c>
      <c r="F231" s="555">
        <v>225</v>
      </c>
      <c r="G231" s="555">
        <v>15</v>
      </c>
      <c r="H231" s="558"/>
      <c r="I231" s="555"/>
      <c r="J231" s="555"/>
      <c r="K231" s="555">
        <v>15</v>
      </c>
      <c r="L231" s="555"/>
      <c r="M231" s="555"/>
      <c r="N231" s="559" t="s">
        <v>1414</v>
      </c>
    </row>
    <row r="232" spans="1:14" s="553" customFormat="1" ht="75" x14ac:dyDescent="0.25">
      <c r="A232" s="554">
        <v>231</v>
      </c>
      <c r="B232" s="555"/>
      <c r="C232" s="556" t="s">
        <v>1415</v>
      </c>
      <c r="D232" s="560">
        <v>40743</v>
      </c>
      <c r="E232" s="560">
        <v>40815</v>
      </c>
      <c r="F232" s="555">
        <v>225</v>
      </c>
      <c r="G232" s="555">
        <v>16</v>
      </c>
      <c r="H232" s="558"/>
      <c r="I232" s="555"/>
      <c r="J232" s="555"/>
      <c r="K232" s="555">
        <v>12</v>
      </c>
      <c r="L232" s="555"/>
      <c r="M232" s="555"/>
      <c r="N232" s="559" t="s">
        <v>1416</v>
      </c>
    </row>
    <row r="233" spans="1:14" s="553" customFormat="1" ht="90" x14ac:dyDescent="0.25">
      <c r="A233" s="554">
        <v>232</v>
      </c>
      <c r="B233" s="555"/>
      <c r="C233" s="556" t="s">
        <v>1417</v>
      </c>
      <c r="D233" s="560">
        <v>40743</v>
      </c>
      <c r="E233" s="560">
        <v>40948</v>
      </c>
      <c r="F233" s="555">
        <v>225</v>
      </c>
      <c r="G233" s="555">
        <v>17</v>
      </c>
      <c r="H233" s="558"/>
      <c r="I233" s="555"/>
      <c r="J233" s="555"/>
      <c r="K233" s="555">
        <v>38</v>
      </c>
      <c r="L233" s="555"/>
      <c r="M233" s="555"/>
      <c r="N233" s="559" t="s">
        <v>1057</v>
      </c>
    </row>
    <row r="234" spans="1:14" s="553" customFormat="1" ht="75" x14ac:dyDescent="0.25">
      <c r="A234" s="554">
        <v>233</v>
      </c>
      <c r="B234" s="555"/>
      <c r="C234" s="556" t="s">
        <v>1418</v>
      </c>
      <c r="D234" s="560">
        <v>40743</v>
      </c>
      <c r="E234" s="560">
        <v>40806</v>
      </c>
      <c r="F234" s="555">
        <v>225</v>
      </c>
      <c r="G234" s="555">
        <v>18</v>
      </c>
      <c r="H234" s="558"/>
      <c r="I234" s="555"/>
      <c r="J234" s="555"/>
      <c r="K234" s="555">
        <v>11</v>
      </c>
      <c r="L234" s="555"/>
      <c r="M234" s="555"/>
      <c r="N234" s="559" t="s">
        <v>1419</v>
      </c>
    </row>
    <row r="235" spans="1:14" s="553" customFormat="1" ht="90" x14ac:dyDescent="0.25">
      <c r="A235" s="554">
        <v>234</v>
      </c>
      <c r="B235" s="555"/>
      <c r="C235" s="556" t="s">
        <v>1420</v>
      </c>
      <c r="D235" s="560">
        <v>40743</v>
      </c>
      <c r="E235" s="560">
        <v>40910</v>
      </c>
      <c r="F235" s="555">
        <v>225</v>
      </c>
      <c r="G235" s="555">
        <v>19</v>
      </c>
      <c r="H235" s="558"/>
      <c r="I235" s="555"/>
      <c r="J235" s="555"/>
      <c r="K235" s="555">
        <v>23</v>
      </c>
      <c r="L235" s="555"/>
      <c r="M235" s="555"/>
      <c r="N235" s="559" t="s">
        <v>1421</v>
      </c>
    </row>
    <row r="236" spans="1:14" s="553" customFormat="1" ht="105" x14ac:dyDescent="0.25">
      <c r="A236" s="554">
        <v>235</v>
      </c>
      <c r="B236" s="555"/>
      <c r="C236" s="556" t="s">
        <v>1422</v>
      </c>
      <c r="D236" s="560">
        <v>40743</v>
      </c>
      <c r="E236" s="560">
        <v>40828</v>
      </c>
      <c r="F236" s="555">
        <v>225</v>
      </c>
      <c r="G236" s="555">
        <v>20</v>
      </c>
      <c r="H236" s="558"/>
      <c r="I236" s="555"/>
      <c r="J236" s="555"/>
      <c r="K236" s="555">
        <v>11</v>
      </c>
      <c r="L236" s="555"/>
      <c r="M236" s="555"/>
      <c r="N236" s="559" t="s">
        <v>1423</v>
      </c>
    </row>
    <row r="237" spans="1:14" s="553" customFormat="1" ht="135" x14ac:dyDescent="0.25">
      <c r="A237" s="554">
        <v>236</v>
      </c>
      <c r="B237" s="555"/>
      <c r="C237" s="556" t="s">
        <v>1424</v>
      </c>
      <c r="D237" s="560">
        <v>40743</v>
      </c>
      <c r="E237" s="560">
        <v>40815</v>
      </c>
      <c r="F237" s="555">
        <v>225</v>
      </c>
      <c r="G237" s="555">
        <v>21</v>
      </c>
      <c r="H237" s="558"/>
      <c r="I237" s="555"/>
      <c r="J237" s="555"/>
      <c r="K237" s="555">
        <v>12</v>
      </c>
      <c r="L237" s="555"/>
      <c r="M237" s="555"/>
      <c r="N237" s="559" t="s">
        <v>1425</v>
      </c>
    </row>
    <row r="238" spans="1:14" s="553" customFormat="1" ht="90" x14ac:dyDescent="0.25">
      <c r="A238" s="554">
        <v>237</v>
      </c>
      <c r="B238" s="555"/>
      <c r="C238" s="556" t="s">
        <v>1426</v>
      </c>
      <c r="D238" s="560">
        <v>40743</v>
      </c>
      <c r="E238" s="560">
        <v>40840</v>
      </c>
      <c r="F238" s="555">
        <v>225</v>
      </c>
      <c r="G238" s="555">
        <v>22</v>
      </c>
      <c r="H238" s="558"/>
      <c r="I238" s="555"/>
      <c r="J238" s="555"/>
      <c r="K238" s="555">
        <v>13</v>
      </c>
      <c r="L238" s="555"/>
      <c r="M238" s="555"/>
      <c r="N238" s="559" t="s">
        <v>1427</v>
      </c>
    </row>
    <row r="239" spans="1:14" s="553" customFormat="1" ht="105" x14ac:dyDescent="0.25">
      <c r="A239" s="554">
        <v>238</v>
      </c>
      <c r="B239" s="555"/>
      <c r="C239" s="556" t="s">
        <v>1428</v>
      </c>
      <c r="D239" s="560">
        <v>40745</v>
      </c>
      <c r="E239" s="560">
        <v>40918</v>
      </c>
      <c r="F239" s="555">
        <v>225</v>
      </c>
      <c r="G239" s="555">
        <v>23</v>
      </c>
      <c r="H239" s="558"/>
      <c r="I239" s="555"/>
      <c r="J239" s="555"/>
      <c r="K239" s="555">
        <v>24</v>
      </c>
      <c r="L239" s="555"/>
      <c r="M239" s="555"/>
      <c r="N239" s="559" t="s">
        <v>1429</v>
      </c>
    </row>
    <row r="240" spans="1:14" s="553" customFormat="1" ht="105" x14ac:dyDescent="0.25">
      <c r="A240" s="554">
        <v>239</v>
      </c>
      <c r="B240" s="555"/>
      <c r="C240" s="556" t="s">
        <v>1430</v>
      </c>
      <c r="D240" s="560">
        <v>40745</v>
      </c>
      <c r="E240" s="560">
        <v>42187</v>
      </c>
      <c r="F240" s="555">
        <v>225</v>
      </c>
      <c r="G240" s="555">
        <v>24</v>
      </c>
      <c r="H240" s="558"/>
      <c r="I240" s="555"/>
      <c r="J240" s="555"/>
      <c r="K240" s="555">
        <v>39</v>
      </c>
      <c r="L240" s="555"/>
      <c r="M240" s="555"/>
      <c r="N240" s="559" t="s">
        <v>1431</v>
      </c>
    </row>
    <row r="241" spans="1:14" s="553" customFormat="1" ht="90" x14ac:dyDescent="0.25">
      <c r="A241" s="554">
        <v>240</v>
      </c>
      <c r="B241" s="555"/>
      <c r="C241" s="556" t="s">
        <v>1432</v>
      </c>
      <c r="D241" s="560">
        <v>40745</v>
      </c>
      <c r="E241" s="560">
        <v>40996</v>
      </c>
      <c r="F241" s="555">
        <v>225</v>
      </c>
      <c r="G241" s="555">
        <v>25</v>
      </c>
      <c r="H241" s="558"/>
      <c r="I241" s="555"/>
      <c r="J241" s="555"/>
      <c r="K241" s="555">
        <v>35</v>
      </c>
      <c r="L241" s="555"/>
      <c r="M241" s="555"/>
      <c r="N241" s="559" t="s">
        <v>1433</v>
      </c>
    </row>
    <row r="242" spans="1:14" s="553" customFormat="1" ht="105" x14ac:dyDescent="0.25">
      <c r="A242" s="554">
        <v>241</v>
      </c>
      <c r="B242" s="555"/>
      <c r="C242" s="556" t="s">
        <v>1434</v>
      </c>
      <c r="D242" s="560">
        <v>40745</v>
      </c>
      <c r="E242" s="560">
        <v>40828</v>
      </c>
      <c r="F242" s="555">
        <v>225</v>
      </c>
      <c r="G242" s="555">
        <v>26</v>
      </c>
      <c r="H242" s="558"/>
      <c r="I242" s="555"/>
      <c r="J242" s="555"/>
      <c r="K242" s="555">
        <v>13</v>
      </c>
      <c r="L242" s="555"/>
      <c r="M242" s="555"/>
      <c r="N242" s="559" t="s">
        <v>1435</v>
      </c>
    </row>
    <row r="243" spans="1:14" s="553" customFormat="1" ht="105" x14ac:dyDescent="0.25">
      <c r="A243" s="554">
        <v>242</v>
      </c>
      <c r="B243" s="555"/>
      <c r="C243" s="556" t="s">
        <v>1436</v>
      </c>
      <c r="D243" s="560">
        <v>40745</v>
      </c>
      <c r="E243" s="560">
        <v>40752</v>
      </c>
      <c r="F243" s="555">
        <v>225</v>
      </c>
      <c r="G243" s="555">
        <v>27</v>
      </c>
      <c r="H243" s="558"/>
      <c r="I243" s="555"/>
      <c r="J243" s="555"/>
      <c r="K243" s="555">
        <v>12</v>
      </c>
      <c r="L243" s="555"/>
      <c r="M243" s="555"/>
      <c r="N243" s="559" t="s">
        <v>1437</v>
      </c>
    </row>
    <row r="244" spans="1:14" s="553" customFormat="1" ht="120" x14ac:dyDescent="0.25">
      <c r="A244" s="554">
        <v>243</v>
      </c>
      <c r="B244" s="555"/>
      <c r="C244" s="556" t="s">
        <v>1438</v>
      </c>
      <c r="D244" s="560">
        <v>40745</v>
      </c>
      <c r="E244" s="560">
        <v>40756</v>
      </c>
      <c r="F244" s="555">
        <v>225</v>
      </c>
      <c r="G244" s="555">
        <v>28</v>
      </c>
      <c r="H244" s="558"/>
      <c r="I244" s="555"/>
      <c r="J244" s="555"/>
      <c r="K244" s="555">
        <v>10</v>
      </c>
      <c r="L244" s="555"/>
      <c r="M244" s="555"/>
      <c r="N244" s="559" t="s">
        <v>1439</v>
      </c>
    </row>
    <row r="245" spans="1:14" s="553" customFormat="1" ht="120" x14ac:dyDescent="0.25">
      <c r="A245" s="554">
        <v>244</v>
      </c>
      <c r="B245" s="555"/>
      <c r="C245" s="556" t="s">
        <v>1440</v>
      </c>
      <c r="D245" s="560">
        <v>40745</v>
      </c>
      <c r="E245" s="560">
        <v>40920</v>
      </c>
      <c r="F245" s="555">
        <v>225</v>
      </c>
      <c r="G245" s="555">
        <v>29</v>
      </c>
      <c r="H245" s="558"/>
      <c r="I245" s="555"/>
      <c r="J245" s="555"/>
      <c r="K245" s="555">
        <v>26</v>
      </c>
      <c r="L245" s="555"/>
      <c r="M245" s="555"/>
      <c r="N245" s="559" t="s">
        <v>1441</v>
      </c>
    </row>
    <row r="246" spans="1:14" s="553" customFormat="1" ht="105" x14ac:dyDescent="0.25">
      <c r="A246" s="554">
        <v>245</v>
      </c>
      <c r="B246" s="555"/>
      <c r="C246" s="556" t="s">
        <v>1442</v>
      </c>
      <c r="D246" s="560">
        <v>40749</v>
      </c>
      <c r="E246" s="560">
        <v>40753</v>
      </c>
      <c r="F246" s="555">
        <v>225</v>
      </c>
      <c r="G246" s="555">
        <v>30</v>
      </c>
      <c r="H246" s="558"/>
      <c r="I246" s="555"/>
      <c r="J246" s="555"/>
      <c r="K246" s="555">
        <v>11</v>
      </c>
      <c r="L246" s="555"/>
      <c r="M246" s="555"/>
      <c r="N246" s="559" t="s">
        <v>1443</v>
      </c>
    </row>
    <row r="247" spans="1:14" s="553" customFormat="1" ht="90" x14ac:dyDescent="0.25">
      <c r="A247" s="554">
        <v>246</v>
      </c>
      <c r="B247" s="555"/>
      <c r="C247" s="556" t="s">
        <v>1444</v>
      </c>
      <c r="D247" s="560">
        <v>40749</v>
      </c>
      <c r="E247" s="560">
        <v>41093</v>
      </c>
      <c r="F247" s="555">
        <v>225</v>
      </c>
      <c r="G247" s="555">
        <v>31</v>
      </c>
      <c r="H247" s="558"/>
      <c r="I247" s="555"/>
      <c r="J247" s="555"/>
      <c r="K247" s="555">
        <v>32</v>
      </c>
      <c r="L247" s="555"/>
      <c r="M247" s="555"/>
      <c r="N247" s="559" t="s">
        <v>1445</v>
      </c>
    </row>
    <row r="248" spans="1:14" s="553" customFormat="1" ht="105" x14ac:dyDescent="0.25">
      <c r="A248" s="554">
        <v>247</v>
      </c>
      <c r="B248" s="555"/>
      <c r="C248" s="556" t="s">
        <v>1446</v>
      </c>
      <c r="D248" s="560">
        <v>40749</v>
      </c>
      <c r="E248" s="560">
        <v>40764</v>
      </c>
      <c r="F248" s="555">
        <v>225</v>
      </c>
      <c r="G248" s="555">
        <v>32</v>
      </c>
      <c r="H248" s="558"/>
      <c r="I248" s="555"/>
      <c r="J248" s="555"/>
      <c r="K248" s="555">
        <v>11</v>
      </c>
      <c r="L248" s="555"/>
      <c r="M248" s="555"/>
      <c r="N248" s="559" t="s">
        <v>1447</v>
      </c>
    </row>
    <row r="249" spans="1:14" s="553" customFormat="1" ht="105" x14ac:dyDescent="0.25">
      <c r="A249" s="554">
        <v>248</v>
      </c>
      <c r="B249" s="555"/>
      <c r="C249" s="556" t="s">
        <v>1448</v>
      </c>
      <c r="D249" s="560">
        <v>40750</v>
      </c>
      <c r="E249" s="560">
        <v>40807</v>
      </c>
      <c r="F249" s="555">
        <v>225</v>
      </c>
      <c r="G249" s="555">
        <v>33</v>
      </c>
      <c r="H249" s="558"/>
      <c r="I249" s="555"/>
      <c r="J249" s="555"/>
      <c r="K249" s="555">
        <v>9</v>
      </c>
      <c r="L249" s="555"/>
      <c r="M249" s="555"/>
      <c r="N249" s="559" t="s">
        <v>1449</v>
      </c>
    </row>
    <row r="250" spans="1:14" s="553" customFormat="1" ht="90" x14ac:dyDescent="0.25">
      <c r="A250" s="554">
        <v>249</v>
      </c>
      <c r="B250" s="555"/>
      <c r="C250" s="556" t="s">
        <v>1450</v>
      </c>
      <c r="D250" s="560">
        <v>40750</v>
      </c>
      <c r="E250" s="560">
        <v>40830</v>
      </c>
      <c r="F250" s="555">
        <v>225</v>
      </c>
      <c r="G250" s="555">
        <v>34</v>
      </c>
      <c r="H250" s="558"/>
      <c r="I250" s="555"/>
      <c r="J250" s="555"/>
      <c r="K250" s="555">
        <v>12</v>
      </c>
      <c r="L250" s="555"/>
      <c r="M250" s="555"/>
      <c r="N250" s="559" t="s">
        <v>1451</v>
      </c>
    </row>
    <row r="251" spans="1:14" s="553" customFormat="1" ht="105" x14ac:dyDescent="0.25">
      <c r="A251" s="554">
        <v>250</v>
      </c>
      <c r="B251" s="555"/>
      <c r="C251" s="556" t="s">
        <v>1452</v>
      </c>
      <c r="D251" s="560">
        <v>40750</v>
      </c>
      <c r="E251" s="560">
        <v>40816</v>
      </c>
      <c r="F251" s="555">
        <v>225</v>
      </c>
      <c r="G251" s="555">
        <v>35</v>
      </c>
      <c r="H251" s="558"/>
      <c r="I251" s="555"/>
      <c r="J251" s="555"/>
      <c r="K251" s="555">
        <v>15</v>
      </c>
      <c r="L251" s="555"/>
      <c r="M251" s="555"/>
      <c r="N251" s="559" t="s">
        <v>1453</v>
      </c>
    </row>
    <row r="252" spans="1:14" s="553" customFormat="1" ht="90" x14ac:dyDescent="0.25">
      <c r="A252" s="554">
        <v>251</v>
      </c>
      <c r="B252" s="555"/>
      <c r="C252" s="556" t="s">
        <v>1454</v>
      </c>
      <c r="D252" s="560">
        <v>40750</v>
      </c>
      <c r="E252" s="560">
        <v>40815</v>
      </c>
      <c r="F252" s="555">
        <v>225</v>
      </c>
      <c r="G252" s="555">
        <v>36</v>
      </c>
      <c r="H252" s="558"/>
      <c r="I252" s="555"/>
      <c r="J252" s="555"/>
      <c r="K252" s="555">
        <v>14</v>
      </c>
      <c r="L252" s="555"/>
      <c r="M252" s="555"/>
      <c r="N252" s="559" t="s">
        <v>1455</v>
      </c>
    </row>
    <row r="253" spans="1:14" s="553" customFormat="1" ht="105" x14ac:dyDescent="0.25">
      <c r="A253" s="554">
        <v>252</v>
      </c>
      <c r="B253" s="555"/>
      <c r="C253" s="556" t="s">
        <v>1456</v>
      </c>
      <c r="D253" s="560">
        <v>40750</v>
      </c>
      <c r="E253" s="560">
        <v>41723</v>
      </c>
      <c r="F253" s="555">
        <v>225</v>
      </c>
      <c r="G253" s="555">
        <v>37</v>
      </c>
      <c r="H253" s="558"/>
      <c r="I253" s="555"/>
      <c r="J253" s="555"/>
      <c r="K253" s="555">
        <v>22</v>
      </c>
      <c r="L253" s="555"/>
      <c r="M253" s="555"/>
      <c r="N253" s="559" t="s">
        <v>1196</v>
      </c>
    </row>
    <row r="254" spans="1:14" s="553" customFormat="1" ht="105" x14ac:dyDescent="0.25">
      <c r="A254" s="554">
        <v>253</v>
      </c>
      <c r="B254" s="555"/>
      <c r="C254" s="556" t="s">
        <v>1457</v>
      </c>
      <c r="D254" s="560">
        <v>40750</v>
      </c>
      <c r="E254" s="560">
        <v>40815</v>
      </c>
      <c r="F254" s="555">
        <v>225</v>
      </c>
      <c r="G254" s="555">
        <v>38</v>
      </c>
      <c r="H254" s="558"/>
      <c r="I254" s="555"/>
      <c r="J254" s="555"/>
      <c r="K254" s="555">
        <v>11</v>
      </c>
      <c r="L254" s="555"/>
      <c r="M254" s="555"/>
      <c r="N254" s="559" t="s">
        <v>1458</v>
      </c>
    </row>
    <row r="255" spans="1:14" s="553" customFormat="1" ht="120" x14ac:dyDescent="0.25">
      <c r="A255" s="554">
        <v>254</v>
      </c>
      <c r="B255" s="555"/>
      <c r="C255" s="556" t="s">
        <v>1459</v>
      </c>
      <c r="D255" s="560">
        <v>40750</v>
      </c>
      <c r="E255" s="560">
        <v>40815</v>
      </c>
      <c r="F255" s="555">
        <v>225</v>
      </c>
      <c r="G255" s="555">
        <v>39</v>
      </c>
      <c r="H255" s="558"/>
      <c r="I255" s="555"/>
      <c r="J255" s="555"/>
      <c r="K255" s="555">
        <v>9</v>
      </c>
      <c r="L255" s="555"/>
      <c r="M255" s="555"/>
      <c r="N255" s="559" t="s">
        <v>1460</v>
      </c>
    </row>
    <row r="256" spans="1:14" s="553" customFormat="1" ht="90" x14ac:dyDescent="0.25">
      <c r="A256" s="554">
        <v>255</v>
      </c>
      <c r="B256" s="555"/>
      <c r="C256" s="556" t="s">
        <v>1461</v>
      </c>
      <c r="D256" s="560">
        <v>40750</v>
      </c>
      <c r="E256" s="560">
        <v>40809</v>
      </c>
      <c r="F256" s="555">
        <v>225</v>
      </c>
      <c r="G256" s="555">
        <v>40</v>
      </c>
      <c r="H256" s="558"/>
      <c r="I256" s="555"/>
      <c r="J256" s="555"/>
      <c r="K256" s="555">
        <v>15</v>
      </c>
      <c r="L256" s="555"/>
      <c r="M256" s="555"/>
      <c r="N256" s="559" t="s">
        <v>1462</v>
      </c>
    </row>
    <row r="257" spans="1:14" s="553" customFormat="1" ht="90" x14ac:dyDescent="0.25">
      <c r="A257" s="554">
        <v>256</v>
      </c>
      <c r="B257" s="555"/>
      <c r="C257" s="556" t="s">
        <v>1463</v>
      </c>
      <c r="D257" s="560">
        <v>40750</v>
      </c>
      <c r="E257" s="560">
        <v>40793</v>
      </c>
      <c r="F257" s="555">
        <v>225</v>
      </c>
      <c r="G257" s="555">
        <v>41</v>
      </c>
      <c r="H257" s="558"/>
      <c r="I257" s="555"/>
      <c r="J257" s="555"/>
      <c r="K257" s="555">
        <v>7</v>
      </c>
      <c r="L257" s="555"/>
      <c r="M257" s="555"/>
      <c r="N257" s="559" t="s">
        <v>1464</v>
      </c>
    </row>
    <row r="258" spans="1:14" s="553" customFormat="1" ht="120" x14ac:dyDescent="0.25">
      <c r="A258" s="554">
        <v>257</v>
      </c>
      <c r="B258" s="555"/>
      <c r="C258" s="556" t="s">
        <v>1465</v>
      </c>
      <c r="D258" s="560">
        <v>40750</v>
      </c>
      <c r="E258" s="560">
        <v>40905</v>
      </c>
      <c r="F258" s="555">
        <v>225</v>
      </c>
      <c r="G258" s="555">
        <v>42</v>
      </c>
      <c r="H258" s="558"/>
      <c r="I258" s="555"/>
      <c r="J258" s="555"/>
      <c r="K258" s="555">
        <v>17</v>
      </c>
      <c r="L258" s="555"/>
      <c r="M258" s="555"/>
      <c r="N258" s="559" t="s">
        <v>1466</v>
      </c>
    </row>
    <row r="259" spans="1:14" s="553" customFormat="1" ht="120" x14ac:dyDescent="0.25">
      <c r="A259" s="554">
        <v>258</v>
      </c>
      <c r="B259" s="555"/>
      <c r="C259" s="556" t="s">
        <v>1467</v>
      </c>
      <c r="D259" s="560">
        <v>40750</v>
      </c>
      <c r="E259" s="560">
        <v>40905</v>
      </c>
      <c r="F259" s="555">
        <v>225</v>
      </c>
      <c r="G259" s="555">
        <v>43</v>
      </c>
      <c r="H259" s="558"/>
      <c r="I259" s="555"/>
      <c r="J259" s="555"/>
      <c r="K259" s="555">
        <v>22</v>
      </c>
      <c r="L259" s="555"/>
      <c r="M259" s="555"/>
      <c r="N259" s="559" t="s">
        <v>1466</v>
      </c>
    </row>
    <row r="260" spans="1:14" s="553" customFormat="1" ht="105" x14ac:dyDescent="0.25">
      <c r="A260" s="554">
        <v>259</v>
      </c>
      <c r="B260" s="555"/>
      <c r="C260" s="556" t="s">
        <v>1468</v>
      </c>
      <c r="D260" s="560">
        <v>40750</v>
      </c>
      <c r="E260" s="560">
        <v>40809</v>
      </c>
      <c r="F260" s="555">
        <v>225</v>
      </c>
      <c r="G260" s="555">
        <v>44</v>
      </c>
      <c r="H260" s="558"/>
      <c r="I260" s="555"/>
      <c r="J260" s="555"/>
      <c r="K260" s="555">
        <v>9</v>
      </c>
      <c r="L260" s="555"/>
      <c r="M260" s="555"/>
      <c r="N260" s="559" t="s">
        <v>1469</v>
      </c>
    </row>
    <row r="261" spans="1:14" s="553" customFormat="1" ht="105" x14ac:dyDescent="0.25">
      <c r="A261" s="554">
        <v>260</v>
      </c>
      <c r="B261" s="555"/>
      <c r="C261" s="556" t="s">
        <v>1470</v>
      </c>
      <c r="D261" s="560">
        <v>40750</v>
      </c>
      <c r="E261" s="560">
        <v>40809</v>
      </c>
      <c r="F261" s="555">
        <v>225</v>
      </c>
      <c r="G261" s="555">
        <v>45</v>
      </c>
      <c r="H261" s="558"/>
      <c r="I261" s="555"/>
      <c r="J261" s="555"/>
      <c r="K261" s="555">
        <v>11</v>
      </c>
      <c r="L261" s="555"/>
      <c r="M261" s="555"/>
      <c r="N261" s="559" t="s">
        <v>1471</v>
      </c>
    </row>
    <row r="262" spans="1:14" s="553" customFormat="1" ht="75" x14ac:dyDescent="0.25">
      <c r="A262" s="554">
        <v>261</v>
      </c>
      <c r="B262" s="555"/>
      <c r="C262" s="556" t="s">
        <v>1472</v>
      </c>
      <c r="D262" s="560">
        <v>40750</v>
      </c>
      <c r="E262" s="560">
        <v>40757</v>
      </c>
      <c r="F262" s="555">
        <v>225</v>
      </c>
      <c r="G262" s="555">
        <v>46</v>
      </c>
      <c r="H262" s="558"/>
      <c r="I262" s="555"/>
      <c r="J262" s="555"/>
      <c r="K262" s="555">
        <v>14</v>
      </c>
      <c r="L262" s="555"/>
      <c r="M262" s="555"/>
      <c r="N262" s="559" t="s">
        <v>1473</v>
      </c>
    </row>
    <row r="263" spans="1:14" s="553" customFormat="1" ht="105" x14ac:dyDescent="0.25">
      <c r="A263" s="554">
        <v>262</v>
      </c>
      <c r="B263" s="555"/>
      <c r="C263" s="556" t="s">
        <v>1474</v>
      </c>
      <c r="D263" s="560">
        <v>40751</v>
      </c>
      <c r="E263" s="560">
        <v>40763</v>
      </c>
      <c r="F263" s="555">
        <v>225</v>
      </c>
      <c r="G263" s="555">
        <v>47</v>
      </c>
      <c r="H263" s="558"/>
      <c r="I263" s="555"/>
      <c r="J263" s="555"/>
      <c r="K263" s="555">
        <v>16</v>
      </c>
      <c r="L263" s="555"/>
      <c r="M263" s="555"/>
      <c r="N263" s="559" t="s">
        <v>1475</v>
      </c>
    </row>
    <row r="264" spans="1:14" s="553" customFormat="1" ht="120" x14ac:dyDescent="0.25">
      <c r="A264" s="554">
        <v>263</v>
      </c>
      <c r="B264" s="555"/>
      <c r="C264" s="556" t="s">
        <v>1476</v>
      </c>
      <c r="D264" s="560">
        <v>40752</v>
      </c>
      <c r="E264" s="560">
        <v>41647</v>
      </c>
      <c r="F264" s="555">
        <v>225</v>
      </c>
      <c r="G264" s="555">
        <v>48</v>
      </c>
      <c r="H264" s="558"/>
      <c r="I264" s="555"/>
      <c r="J264" s="555"/>
      <c r="K264" s="555">
        <v>14</v>
      </c>
      <c r="L264" s="555"/>
      <c r="M264" s="555"/>
      <c r="N264" s="559" t="s">
        <v>1477</v>
      </c>
    </row>
    <row r="265" spans="1:14" s="553" customFormat="1" ht="90" x14ac:dyDescent="0.25">
      <c r="A265" s="554">
        <v>264</v>
      </c>
      <c r="B265" s="555"/>
      <c r="C265" s="556" t="s">
        <v>1478</v>
      </c>
      <c r="D265" s="560">
        <v>40752</v>
      </c>
      <c r="E265" s="560">
        <v>41478</v>
      </c>
      <c r="F265" s="555">
        <v>225</v>
      </c>
      <c r="G265" s="555">
        <v>49</v>
      </c>
      <c r="H265" s="558"/>
      <c r="I265" s="555"/>
      <c r="J265" s="555"/>
      <c r="K265" s="555">
        <v>18</v>
      </c>
      <c r="L265" s="555"/>
      <c r="M265" s="555"/>
      <c r="N265" s="559" t="s">
        <v>1479</v>
      </c>
    </row>
    <row r="266" spans="1:14" s="566" customFormat="1" ht="30" x14ac:dyDescent="0.25">
      <c r="A266" s="554">
        <v>265</v>
      </c>
      <c r="B266" s="561"/>
      <c r="C266" s="562" t="s">
        <v>1480</v>
      </c>
      <c r="D266" s="570" t="s">
        <v>972</v>
      </c>
      <c r="E266" s="570" t="s">
        <v>972</v>
      </c>
      <c r="F266" s="561">
        <v>225</v>
      </c>
      <c r="G266" s="561">
        <v>50</v>
      </c>
      <c r="H266" s="564"/>
      <c r="I266" s="561"/>
      <c r="J266" s="561"/>
      <c r="K266" s="561"/>
      <c r="L266" s="561"/>
      <c r="M266" s="561"/>
      <c r="N266" s="565"/>
    </row>
    <row r="267" spans="1:14" s="553" customFormat="1" ht="105" x14ac:dyDescent="0.25">
      <c r="A267" s="554">
        <v>266</v>
      </c>
      <c r="B267" s="555"/>
      <c r="C267" s="556" t="s">
        <v>1481</v>
      </c>
      <c r="D267" s="560">
        <v>40752</v>
      </c>
      <c r="E267" s="560">
        <v>41130</v>
      </c>
      <c r="F267" s="555">
        <v>226</v>
      </c>
      <c r="G267" s="555">
        <v>1</v>
      </c>
      <c r="H267" s="558"/>
      <c r="I267" s="555"/>
      <c r="J267" s="555"/>
      <c r="K267" s="555">
        <v>24</v>
      </c>
      <c r="L267" s="555"/>
      <c r="M267" s="555"/>
      <c r="N267" s="559" t="s">
        <v>1482</v>
      </c>
    </row>
    <row r="268" spans="1:14" s="553" customFormat="1" ht="90" x14ac:dyDescent="0.25">
      <c r="A268" s="554">
        <v>267</v>
      </c>
      <c r="B268" s="555"/>
      <c r="C268" s="556" t="s">
        <v>1483</v>
      </c>
      <c r="D268" s="560">
        <v>40752</v>
      </c>
      <c r="E268" s="560">
        <v>40815</v>
      </c>
      <c r="F268" s="555">
        <v>226</v>
      </c>
      <c r="G268" s="555">
        <v>2</v>
      </c>
      <c r="H268" s="558"/>
      <c r="I268" s="555"/>
      <c r="J268" s="555"/>
      <c r="K268" s="555">
        <v>12</v>
      </c>
      <c r="L268" s="555"/>
      <c r="M268" s="555"/>
      <c r="N268" s="559" t="s">
        <v>1484</v>
      </c>
    </row>
    <row r="269" spans="1:14" s="566" customFormat="1" ht="30" x14ac:dyDescent="0.25">
      <c r="A269" s="554">
        <v>268</v>
      </c>
      <c r="B269" s="561"/>
      <c r="C269" s="562" t="s">
        <v>1485</v>
      </c>
      <c r="D269" s="570" t="s">
        <v>972</v>
      </c>
      <c r="E269" s="570" t="s">
        <v>972</v>
      </c>
      <c r="F269" s="561">
        <v>226</v>
      </c>
      <c r="G269" s="561"/>
      <c r="H269" s="564"/>
      <c r="I269" s="561"/>
      <c r="J269" s="561"/>
      <c r="K269" s="561"/>
      <c r="L269" s="561"/>
      <c r="M269" s="561"/>
      <c r="N269" s="565"/>
    </row>
    <row r="270" spans="1:14" s="553" customFormat="1" ht="90" x14ac:dyDescent="0.25">
      <c r="A270" s="554">
        <v>269</v>
      </c>
      <c r="B270" s="555"/>
      <c r="C270" s="556" t="s">
        <v>1486</v>
      </c>
      <c r="D270" s="560">
        <v>40752</v>
      </c>
      <c r="E270" s="560">
        <v>41216</v>
      </c>
      <c r="F270" s="555">
        <v>226</v>
      </c>
      <c r="G270" s="555">
        <v>3</v>
      </c>
      <c r="H270" s="558"/>
      <c r="I270" s="555"/>
      <c r="J270" s="555"/>
      <c r="K270" s="555">
        <v>18</v>
      </c>
      <c r="L270" s="555"/>
      <c r="M270" s="555"/>
      <c r="N270" s="559" t="s">
        <v>1487</v>
      </c>
    </row>
    <row r="271" spans="1:14" s="553" customFormat="1" ht="105" x14ac:dyDescent="0.25">
      <c r="A271" s="554">
        <v>270</v>
      </c>
      <c r="B271" s="555"/>
      <c r="C271" s="556" t="s">
        <v>1488</v>
      </c>
      <c r="D271" s="560">
        <v>40752</v>
      </c>
      <c r="E271" s="560">
        <v>40896</v>
      </c>
      <c r="F271" s="555">
        <v>226</v>
      </c>
      <c r="G271" s="555">
        <v>4</v>
      </c>
      <c r="H271" s="558"/>
      <c r="I271" s="555"/>
      <c r="J271" s="555"/>
      <c r="K271" s="555">
        <v>18</v>
      </c>
      <c r="L271" s="555"/>
      <c r="M271" s="555"/>
      <c r="N271" s="559" t="s">
        <v>1489</v>
      </c>
    </row>
    <row r="272" spans="1:14" s="566" customFormat="1" ht="30" x14ac:dyDescent="0.25">
      <c r="A272" s="554">
        <v>271</v>
      </c>
      <c r="B272" s="561"/>
      <c r="C272" s="562" t="s">
        <v>1490</v>
      </c>
      <c r="D272" s="570" t="s">
        <v>972</v>
      </c>
      <c r="E272" s="570" t="s">
        <v>972</v>
      </c>
      <c r="F272" s="561">
        <v>226</v>
      </c>
      <c r="G272" s="561"/>
      <c r="H272" s="564"/>
      <c r="I272" s="561"/>
      <c r="J272" s="561"/>
      <c r="K272" s="561"/>
      <c r="L272" s="561"/>
      <c r="M272" s="561"/>
      <c r="N272" s="565"/>
    </row>
    <row r="273" spans="1:14" s="553" customFormat="1" ht="90" x14ac:dyDescent="0.25">
      <c r="A273" s="554">
        <v>272</v>
      </c>
      <c r="B273" s="555"/>
      <c r="C273" s="556" t="s">
        <v>1491</v>
      </c>
      <c r="D273" s="560">
        <v>40752</v>
      </c>
      <c r="E273" s="560">
        <v>43132</v>
      </c>
      <c r="F273" s="555">
        <v>226</v>
      </c>
      <c r="G273" s="555">
        <v>5</v>
      </c>
      <c r="H273" s="558"/>
      <c r="I273" s="555"/>
      <c r="J273" s="555"/>
      <c r="K273" s="555">
        <v>28</v>
      </c>
      <c r="L273" s="555"/>
      <c r="M273" s="555"/>
      <c r="N273" s="559" t="s">
        <v>1492</v>
      </c>
    </row>
    <row r="274" spans="1:14" s="553" customFormat="1" ht="90" x14ac:dyDescent="0.25">
      <c r="A274" s="554">
        <v>273</v>
      </c>
      <c r="B274" s="555"/>
      <c r="C274" s="556" t="s">
        <v>1493</v>
      </c>
      <c r="D274" s="560">
        <v>40752</v>
      </c>
      <c r="E274" s="560">
        <v>40820</v>
      </c>
      <c r="F274" s="555">
        <v>226</v>
      </c>
      <c r="G274" s="555">
        <v>6</v>
      </c>
      <c r="H274" s="558"/>
      <c r="I274" s="555"/>
      <c r="J274" s="555"/>
      <c r="K274" s="555">
        <v>13</v>
      </c>
      <c r="L274" s="555"/>
      <c r="M274" s="555"/>
      <c r="N274" s="559" t="s">
        <v>1494</v>
      </c>
    </row>
    <row r="275" spans="1:14" s="553" customFormat="1" ht="90" x14ac:dyDescent="0.25">
      <c r="A275" s="554">
        <v>274</v>
      </c>
      <c r="B275" s="555"/>
      <c r="C275" s="556" t="s">
        <v>1495</v>
      </c>
      <c r="D275" s="560">
        <v>40752</v>
      </c>
      <c r="E275" s="560">
        <v>40946</v>
      </c>
      <c r="F275" s="555">
        <v>226</v>
      </c>
      <c r="G275" s="555">
        <v>7</v>
      </c>
      <c r="H275" s="558"/>
      <c r="I275" s="555"/>
      <c r="J275" s="555"/>
      <c r="K275" s="555">
        <v>24</v>
      </c>
      <c r="L275" s="555"/>
      <c r="M275" s="555"/>
      <c r="N275" s="559" t="s">
        <v>1494</v>
      </c>
    </row>
    <row r="276" spans="1:14" s="553" customFormat="1" ht="90" x14ac:dyDescent="0.25">
      <c r="A276" s="554">
        <v>275</v>
      </c>
      <c r="B276" s="555"/>
      <c r="C276" s="556" t="s">
        <v>1496</v>
      </c>
      <c r="D276" s="560">
        <v>40752</v>
      </c>
      <c r="E276" s="560">
        <v>41316</v>
      </c>
      <c r="F276" s="555">
        <v>226</v>
      </c>
      <c r="G276" s="555">
        <v>8</v>
      </c>
      <c r="H276" s="558"/>
      <c r="I276" s="555"/>
      <c r="J276" s="555"/>
      <c r="K276" s="555">
        <v>87</v>
      </c>
      <c r="L276" s="555"/>
      <c r="M276" s="555"/>
      <c r="N276" s="559" t="s">
        <v>1497</v>
      </c>
    </row>
    <row r="277" spans="1:14" s="553" customFormat="1" ht="120" x14ac:dyDescent="0.25">
      <c r="A277" s="554">
        <v>276</v>
      </c>
      <c r="B277" s="555"/>
      <c r="C277" s="556" t="s">
        <v>1498</v>
      </c>
      <c r="D277" s="560">
        <v>40752</v>
      </c>
      <c r="E277" s="560">
        <v>41611</v>
      </c>
      <c r="F277" s="555">
        <v>226</v>
      </c>
      <c r="G277" s="555">
        <v>9</v>
      </c>
      <c r="H277" s="558"/>
      <c r="I277" s="555"/>
      <c r="J277" s="555"/>
      <c r="K277" s="555">
        <v>43</v>
      </c>
      <c r="L277" s="555"/>
      <c r="M277" s="555"/>
      <c r="N277" s="559" t="s">
        <v>1499</v>
      </c>
    </row>
    <row r="278" spans="1:14" s="553" customFormat="1" ht="120" x14ac:dyDescent="0.25">
      <c r="A278" s="554">
        <v>277</v>
      </c>
      <c r="B278" s="555"/>
      <c r="C278" s="556" t="s">
        <v>1500</v>
      </c>
      <c r="D278" s="560">
        <v>40756</v>
      </c>
      <c r="E278" s="560">
        <v>40764</v>
      </c>
      <c r="F278" s="555">
        <v>226</v>
      </c>
      <c r="G278" s="555">
        <v>10</v>
      </c>
      <c r="H278" s="558"/>
      <c r="I278" s="555"/>
      <c r="J278" s="555"/>
      <c r="K278" s="555">
        <v>11</v>
      </c>
      <c r="L278" s="555"/>
      <c r="M278" s="555"/>
      <c r="N278" s="559" t="s">
        <v>1501</v>
      </c>
    </row>
    <row r="279" spans="1:14" s="553" customFormat="1" ht="105" x14ac:dyDescent="0.25">
      <c r="A279" s="554">
        <v>278</v>
      </c>
      <c r="B279" s="555"/>
      <c r="C279" s="556" t="s">
        <v>1502</v>
      </c>
      <c r="D279" s="560">
        <v>40756</v>
      </c>
      <c r="E279" s="560">
        <v>40766</v>
      </c>
      <c r="F279" s="555">
        <v>226</v>
      </c>
      <c r="G279" s="555">
        <v>11</v>
      </c>
      <c r="H279" s="558"/>
      <c r="I279" s="555"/>
      <c r="J279" s="555"/>
      <c r="K279" s="555">
        <v>12</v>
      </c>
      <c r="L279" s="555"/>
      <c r="M279" s="555"/>
      <c r="N279" s="559" t="s">
        <v>1503</v>
      </c>
    </row>
    <row r="280" spans="1:14" s="553" customFormat="1" ht="105" x14ac:dyDescent="0.25">
      <c r="A280" s="554">
        <v>279</v>
      </c>
      <c r="B280" s="555"/>
      <c r="C280" s="556" t="s">
        <v>1504</v>
      </c>
      <c r="D280" s="560">
        <v>40760</v>
      </c>
      <c r="E280" s="560">
        <v>40773</v>
      </c>
      <c r="F280" s="555">
        <v>226</v>
      </c>
      <c r="G280" s="555">
        <v>12</v>
      </c>
      <c r="H280" s="558"/>
      <c r="I280" s="555"/>
      <c r="J280" s="555"/>
      <c r="K280" s="555">
        <v>16</v>
      </c>
      <c r="L280" s="555"/>
      <c r="M280" s="555"/>
      <c r="N280" s="559" t="s">
        <v>1505</v>
      </c>
    </row>
    <row r="281" spans="1:14" s="553" customFormat="1" ht="120" x14ac:dyDescent="0.25">
      <c r="A281" s="554">
        <v>280</v>
      </c>
      <c r="B281" s="555"/>
      <c r="C281" s="556" t="s">
        <v>1506</v>
      </c>
      <c r="D281" s="560">
        <v>40763</v>
      </c>
      <c r="E281" s="560">
        <v>40823</v>
      </c>
      <c r="F281" s="555">
        <v>226</v>
      </c>
      <c r="G281" s="555">
        <v>13</v>
      </c>
      <c r="H281" s="558"/>
      <c r="I281" s="555"/>
      <c r="J281" s="555"/>
      <c r="K281" s="555">
        <v>24</v>
      </c>
      <c r="L281" s="555"/>
      <c r="M281" s="555"/>
      <c r="N281" s="559" t="s">
        <v>1507</v>
      </c>
    </row>
    <row r="282" spans="1:14" s="553" customFormat="1" ht="105" x14ac:dyDescent="0.25">
      <c r="A282" s="554">
        <v>281</v>
      </c>
      <c r="B282" s="555"/>
      <c r="C282" s="556" t="s">
        <v>1508</v>
      </c>
      <c r="D282" s="560">
        <v>40763</v>
      </c>
      <c r="E282" s="560">
        <v>42062</v>
      </c>
      <c r="F282" s="555">
        <v>226</v>
      </c>
      <c r="G282" s="555">
        <v>14</v>
      </c>
      <c r="H282" s="558"/>
      <c r="I282" s="555"/>
      <c r="J282" s="555"/>
      <c r="K282" s="555">
        <v>25</v>
      </c>
      <c r="L282" s="555"/>
      <c r="M282" s="555"/>
      <c r="N282" s="559" t="s">
        <v>1509</v>
      </c>
    </row>
    <row r="283" spans="1:14" s="553" customFormat="1" ht="90" x14ac:dyDescent="0.25">
      <c r="A283" s="554">
        <v>282</v>
      </c>
      <c r="B283" s="555"/>
      <c r="C283" s="556" t="s">
        <v>1510</v>
      </c>
      <c r="D283" s="560">
        <v>40764</v>
      </c>
      <c r="E283" s="560">
        <v>40781</v>
      </c>
      <c r="F283" s="555">
        <v>226</v>
      </c>
      <c r="G283" s="555">
        <v>15</v>
      </c>
      <c r="H283" s="558"/>
      <c r="I283" s="555"/>
      <c r="J283" s="555"/>
      <c r="K283" s="555">
        <v>16</v>
      </c>
      <c r="L283" s="555"/>
      <c r="M283" s="555"/>
      <c r="N283" s="559" t="s">
        <v>1511</v>
      </c>
    </row>
    <row r="284" spans="1:14" s="553" customFormat="1" ht="105" x14ac:dyDescent="0.25">
      <c r="A284" s="554">
        <v>283</v>
      </c>
      <c r="B284" s="555"/>
      <c r="C284" s="556" t="s">
        <v>1512</v>
      </c>
      <c r="D284" s="560">
        <v>40764</v>
      </c>
      <c r="E284" s="560">
        <v>40793</v>
      </c>
      <c r="F284" s="555">
        <v>226</v>
      </c>
      <c r="G284" s="555">
        <v>16</v>
      </c>
      <c r="H284" s="558"/>
      <c r="I284" s="555"/>
      <c r="J284" s="555"/>
      <c r="K284" s="555">
        <v>18</v>
      </c>
      <c r="L284" s="555"/>
      <c r="M284" s="555"/>
      <c r="N284" s="559" t="s">
        <v>1513</v>
      </c>
    </row>
    <row r="285" spans="1:14" s="553" customFormat="1" ht="120" x14ac:dyDescent="0.25">
      <c r="A285" s="554">
        <v>284</v>
      </c>
      <c r="B285" s="555"/>
      <c r="C285" s="556" t="s">
        <v>1514</v>
      </c>
      <c r="D285" s="560">
        <v>40766</v>
      </c>
      <c r="E285" s="560">
        <v>40781</v>
      </c>
      <c r="F285" s="555">
        <v>226</v>
      </c>
      <c r="G285" s="555">
        <v>17</v>
      </c>
      <c r="H285" s="558"/>
      <c r="I285" s="555"/>
      <c r="J285" s="555"/>
      <c r="K285" s="555">
        <v>20</v>
      </c>
      <c r="L285" s="555"/>
      <c r="M285" s="555"/>
      <c r="N285" s="559" t="s">
        <v>1515</v>
      </c>
    </row>
    <row r="286" spans="1:14" s="553" customFormat="1" ht="120" x14ac:dyDescent="0.25">
      <c r="A286" s="554">
        <v>285</v>
      </c>
      <c r="B286" s="555"/>
      <c r="C286" s="556" t="s">
        <v>1516</v>
      </c>
      <c r="D286" s="560">
        <v>40761</v>
      </c>
      <c r="E286" s="560">
        <v>41365</v>
      </c>
      <c r="F286" s="555">
        <v>226</v>
      </c>
      <c r="G286" s="555">
        <v>18</v>
      </c>
      <c r="H286" s="558"/>
      <c r="I286" s="555"/>
      <c r="J286" s="555"/>
      <c r="K286" s="555">
        <v>11</v>
      </c>
      <c r="L286" s="555"/>
      <c r="M286" s="555"/>
      <c r="N286" s="559" t="s">
        <v>1517</v>
      </c>
    </row>
    <row r="287" spans="1:14" s="553" customFormat="1" ht="105" x14ac:dyDescent="0.25">
      <c r="A287" s="554">
        <v>286</v>
      </c>
      <c r="B287" s="555"/>
      <c r="C287" s="556" t="s">
        <v>1516</v>
      </c>
      <c r="D287" s="560">
        <v>40766</v>
      </c>
      <c r="E287" s="560">
        <v>40777</v>
      </c>
      <c r="F287" s="555">
        <v>226</v>
      </c>
      <c r="G287" s="555">
        <v>19</v>
      </c>
      <c r="H287" s="558"/>
      <c r="I287" s="555"/>
      <c r="J287" s="555"/>
      <c r="K287" s="555">
        <v>9</v>
      </c>
      <c r="L287" s="555"/>
      <c r="M287" s="555"/>
      <c r="N287" s="559" t="s">
        <v>1518</v>
      </c>
    </row>
    <row r="288" spans="1:14" s="553" customFormat="1" ht="90" x14ac:dyDescent="0.25">
      <c r="A288" s="554">
        <v>287</v>
      </c>
      <c r="B288" s="555"/>
      <c r="C288" s="556" t="s">
        <v>1519</v>
      </c>
      <c r="D288" s="560">
        <v>40771</v>
      </c>
      <c r="E288" s="560">
        <v>40780</v>
      </c>
      <c r="F288" s="555">
        <v>226</v>
      </c>
      <c r="G288" s="555">
        <v>20</v>
      </c>
      <c r="H288" s="558"/>
      <c r="I288" s="555"/>
      <c r="J288" s="555"/>
      <c r="K288" s="555">
        <v>13</v>
      </c>
      <c r="L288" s="555"/>
      <c r="M288" s="555"/>
      <c r="N288" s="559" t="s">
        <v>1520</v>
      </c>
    </row>
    <row r="289" spans="1:14" s="553" customFormat="1" ht="105" x14ac:dyDescent="0.25">
      <c r="A289" s="554">
        <v>288</v>
      </c>
      <c r="B289" s="555"/>
      <c r="C289" s="556" t="s">
        <v>1521</v>
      </c>
      <c r="D289" s="560">
        <v>40771</v>
      </c>
      <c r="E289" s="560">
        <v>40793</v>
      </c>
      <c r="F289" s="555">
        <v>226</v>
      </c>
      <c r="G289" s="555">
        <v>21</v>
      </c>
      <c r="H289" s="558"/>
      <c r="I289" s="555"/>
      <c r="J289" s="555"/>
      <c r="K289" s="555">
        <v>15</v>
      </c>
      <c r="L289" s="555"/>
      <c r="M289" s="555"/>
      <c r="N289" s="559" t="s">
        <v>1522</v>
      </c>
    </row>
    <row r="290" spans="1:14" s="553" customFormat="1" ht="90" x14ac:dyDescent="0.25">
      <c r="A290" s="554">
        <v>289</v>
      </c>
      <c r="B290" s="555"/>
      <c r="C290" s="556" t="s">
        <v>1523</v>
      </c>
      <c r="D290" s="560">
        <v>40771</v>
      </c>
      <c r="E290" s="560">
        <v>40793</v>
      </c>
      <c r="F290" s="555">
        <v>226</v>
      </c>
      <c r="G290" s="555">
        <v>22</v>
      </c>
      <c r="H290" s="558"/>
      <c r="I290" s="555"/>
      <c r="J290" s="555"/>
      <c r="K290" s="555">
        <v>12</v>
      </c>
      <c r="L290" s="555"/>
      <c r="M290" s="555"/>
      <c r="N290" s="559" t="s">
        <v>1524</v>
      </c>
    </row>
    <row r="291" spans="1:14" s="553" customFormat="1" ht="105" x14ac:dyDescent="0.25">
      <c r="A291" s="554">
        <v>290</v>
      </c>
      <c r="B291" s="555"/>
      <c r="C291" s="556" t="s">
        <v>1525</v>
      </c>
      <c r="D291" s="560">
        <v>40771</v>
      </c>
      <c r="E291" s="560">
        <v>40946</v>
      </c>
      <c r="F291" s="555">
        <v>226</v>
      </c>
      <c r="G291" s="555">
        <v>23</v>
      </c>
      <c r="H291" s="558"/>
      <c r="I291" s="555"/>
      <c r="J291" s="555"/>
      <c r="K291" s="555">
        <v>15</v>
      </c>
      <c r="L291" s="555"/>
      <c r="M291" s="555"/>
      <c r="N291" s="559" t="s">
        <v>1526</v>
      </c>
    </row>
    <row r="292" spans="1:14" s="553" customFormat="1" ht="105" x14ac:dyDescent="0.25">
      <c r="A292" s="554">
        <v>291</v>
      </c>
      <c r="B292" s="555"/>
      <c r="C292" s="556" t="s">
        <v>1527</v>
      </c>
      <c r="D292" s="560">
        <v>40771</v>
      </c>
      <c r="E292" s="560">
        <v>40822</v>
      </c>
      <c r="F292" s="555">
        <v>226</v>
      </c>
      <c r="G292" s="555">
        <v>24</v>
      </c>
      <c r="H292" s="558"/>
      <c r="I292" s="555"/>
      <c r="J292" s="555"/>
      <c r="K292" s="555">
        <v>9</v>
      </c>
      <c r="L292" s="555"/>
      <c r="M292" s="555"/>
      <c r="N292" s="559" t="s">
        <v>1528</v>
      </c>
    </row>
    <row r="293" spans="1:14" s="553" customFormat="1" ht="75" x14ac:dyDescent="0.25">
      <c r="A293" s="554">
        <v>292</v>
      </c>
      <c r="B293" s="555"/>
      <c r="C293" s="556" t="s">
        <v>1529</v>
      </c>
      <c r="D293" s="560">
        <v>40740</v>
      </c>
      <c r="E293" s="560">
        <v>40822</v>
      </c>
      <c r="F293" s="555">
        <v>226</v>
      </c>
      <c r="G293" s="555">
        <v>25</v>
      </c>
      <c r="H293" s="558"/>
      <c r="I293" s="555"/>
      <c r="J293" s="555"/>
      <c r="K293" s="555">
        <v>11</v>
      </c>
      <c r="L293" s="555"/>
      <c r="M293" s="555"/>
      <c r="N293" s="559" t="s">
        <v>1530</v>
      </c>
    </row>
    <row r="294" spans="1:14" s="553" customFormat="1" ht="105" x14ac:dyDescent="0.25">
      <c r="A294" s="554">
        <v>293</v>
      </c>
      <c r="B294" s="555"/>
      <c r="C294" s="556" t="s">
        <v>1531</v>
      </c>
      <c r="D294" s="560">
        <v>40740</v>
      </c>
      <c r="E294" s="560">
        <v>40831</v>
      </c>
      <c r="F294" s="555">
        <v>226</v>
      </c>
      <c r="G294" s="555">
        <v>26</v>
      </c>
      <c r="H294" s="558"/>
      <c r="I294" s="555"/>
      <c r="J294" s="555"/>
      <c r="K294" s="555">
        <v>18</v>
      </c>
      <c r="L294" s="555"/>
      <c r="M294" s="555"/>
      <c r="N294" s="559" t="s">
        <v>1532</v>
      </c>
    </row>
    <row r="295" spans="1:14" s="553" customFormat="1" ht="120" x14ac:dyDescent="0.25">
      <c r="A295" s="554">
        <v>294</v>
      </c>
      <c r="B295" s="555"/>
      <c r="C295" s="556" t="s">
        <v>1533</v>
      </c>
      <c r="D295" s="560">
        <v>40771</v>
      </c>
      <c r="E295" s="560">
        <v>40823</v>
      </c>
      <c r="F295" s="555">
        <v>226</v>
      </c>
      <c r="G295" s="555">
        <v>27</v>
      </c>
      <c r="H295" s="558"/>
      <c r="I295" s="555"/>
      <c r="J295" s="555"/>
      <c r="K295" s="555">
        <v>7</v>
      </c>
      <c r="L295" s="555"/>
      <c r="M295" s="555"/>
      <c r="N295" s="559" t="s">
        <v>1534</v>
      </c>
    </row>
    <row r="296" spans="1:14" s="553" customFormat="1" ht="90" x14ac:dyDescent="0.25">
      <c r="A296" s="554">
        <v>295</v>
      </c>
      <c r="B296" s="555"/>
      <c r="C296" s="556" t="s">
        <v>1535</v>
      </c>
      <c r="D296" s="560">
        <v>40771</v>
      </c>
      <c r="E296" s="560">
        <v>41866</v>
      </c>
      <c r="F296" s="555">
        <v>226</v>
      </c>
      <c r="G296" s="555">
        <v>28</v>
      </c>
      <c r="H296" s="558"/>
      <c r="I296" s="555"/>
      <c r="J296" s="555"/>
      <c r="K296" s="555">
        <v>16</v>
      </c>
      <c r="L296" s="555"/>
      <c r="M296" s="555"/>
      <c r="N296" s="559" t="s">
        <v>1536</v>
      </c>
    </row>
    <row r="297" spans="1:14" s="553" customFormat="1" ht="90" x14ac:dyDescent="0.25">
      <c r="A297" s="554">
        <v>296</v>
      </c>
      <c r="B297" s="555"/>
      <c r="C297" s="556" t="s">
        <v>1537</v>
      </c>
      <c r="D297" s="560">
        <v>40771</v>
      </c>
      <c r="E297" s="560">
        <v>40920</v>
      </c>
      <c r="F297" s="555">
        <v>226</v>
      </c>
      <c r="G297" s="555">
        <v>29</v>
      </c>
      <c r="H297" s="558"/>
      <c r="I297" s="555"/>
      <c r="J297" s="555"/>
      <c r="K297" s="555">
        <v>20</v>
      </c>
      <c r="L297" s="555"/>
      <c r="M297" s="555"/>
      <c r="N297" s="559" t="s">
        <v>1538</v>
      </c>
    </row>
    <row r="298" spans="1:14" s="553" customFormat="1" ht="75" x14ac:dyDescent="0.25">
      <c r="A298" s="554">
        <v>297</v>
      </c>
      <c r="B298" s="555"/>
      <c r="C298" s="556" t="s">
        <v>1539</v>
      </c>
      <c r="D298" s="560">
        <v>40771</v>
      </c>
      <c r="E298" s="560">
        <v>40828</v>
      </c>
      <c r="F298" s="555">
        <v>226</v>
      </c>
      <c r="G298" s="555">
        <v>30</v>
      </c>
      <c r="H298" s="558"/>
      <c r="I298" s="555"/>
      <c r="J298" s="555"/>
      <c r="K298" s="555">
        <v>14</v>
      </c>
      <c r="L298" s="555"/>
      <c r="M298" s="555"/>
      <c r="N298" s="559" t="s">
        <v>1540</v>
      </c>
    </row>
    <row r="299" spans="1:14" s="553" customFormat="1" ht="90" x14ac:dyDescent="0.25">
      <c r="A299" s="554">
        <v>298</v>
      </c>
      <c r="B299" s="555"/>
      <c r="C299" s="556" t="s">
        <v>1541</v>
      </c>
      <c r="D299" s="560">
        <v>40771</v>
      </c>
      <c r="E299" s="560">
        <v>40784</v>
      </c>
      <c r="F299" s="555">
        <v>226</v>
      </c>
      <c r="G299" s="555">
        <v>31</v>
      </c>
      <c r="H299" s="558"/>
      <c r="I299" s="555"/>
      <c r="J299" s="555"/>
      <c r="K299" s="555">
        <v>6</v>
      </c>
      <c r="L299" s="555"/>
      <c r="M299" s="555"/>
      <c r="N299" s="559" t="s">
        <v>1542</v>
      </c>
    </row>
    <row r="300" spans="1:14" s="553" customFormat="1" ht="120" x14ac:dyDescent="0.25">
      <c r="A300" s="554">
        <v>299</v>
      </c>
      <c r="B300" s="555"/>
      <c r="C300" s="556" t="s">
        <v>1543</v>
      </c>
      <c r="D300" s="560">
        <v>40771</v>
      </c>
      <c r="E300" s="560">
        <v>40828</v>
      </c>
      <c r="F300" s="555">
        <v>226</v>
      </c>
      <c r="G300" s="555">
        <v>32</v>
      </c>
      <c r="H300" s="558"/>
      <c r="I300" s="555"/>
      <c r="J300" s="555"/>
      <c r="K300" s="555">
        <v>8</v>
      </c>
      <c r="L300" s="555"/>
      <c r="M300" s="555"/>
      <c r="N300" s="559" t="s">
        <v>1544</v>
      </c>
    </row>
    <row r="301" spans="1:14" s="553" customFormat="1" ht="120" x14ac:dyDescent="0.25">
      <c r="A301" s="554">
        <v>300</v>
      </c>
      <c r="B301" s="555"/>
      <c r="C301" s="556" t="s">
        <v>1545</v>
      </c>
      <c r="D301" s="560">
        <v>40771</v>
      </c>
      <c r="E301" s="560">
        <v>40826</v>
      </c>
      <c r="F301" s="555">
        <v>226</v>
      </c>
      <c r="G301" s="555">
        <v>33</v>
      </c>
      <c r="H301" s="558"/>
      <c r="I301" s="555"/>
      <c r="J301" s="555"/>
      <c r="K301" s="555">
        <v>9</v>
      </c>
      <c r="L301" s="555"/>
      <c r="M301" s="555"/>
      <c r="N301" s="559" t="s">
        <v>1546</v>
      </c>
    </row>
    <row r="302" spans="1:14" s="553" customFormat="1" ht="105" x14ac:dyDescent="0.25">
      <c r="A302" s="554">
        <v>301</v>
      </c>
      <c r="B302" s="555"/>
      <c r="C302" s="556" t="s">
        <v>1547</v>
      </c>
      <c r="D302" s="560">
        <v>40771</v>
      </c>
      <c r="E302" s="560">
        <v>40826</v>
      </c>
      <c r="F302" s="555">
        <v>226</v>
      </c>
      <c r="G302" s="555">
        <v>34</v>
      </c>
      <c r="H302" s="558"/>
      <c r="I302" s="555"/>
      <c r="J302" s="555"/>
      <c r="K302" s="555">
        <v>11</v>
      </c>
      <c r="L302" s="555"/>
      <c r="M302" s="555"/>
      <c r="N302" s="559" t="s">
        <v>1548</v>
      </c>
    </row>
    <row r="303" spans="1:14" s="566" customFormat="1" ht="30" x14ac:dyDescent="0.25">
      <c r="A303" s="554">
        <v>302</v>
      </c>
      <c r="B303" s="561"/>
      <c r="C303" s="562" t="s">
        <v>1549</v>
      </c>
      <c r="D303" s="570" t="s">
        <v>972</v>
      </c>
      <c r="E303" s="570" t="s">
        <v>972</v>
      </c>
      <c r="F303" s="561">
        <v>226</v>
      </c>
      <c r="G303" s="561"/>
      <c r="H303" s="564"/>
      <c r="I303" s="561"/>
      <c r="J303" s="561"/>
      <c r="K303" s="561"/>
      <c r="L303" s="561"/>
      <c r="M303" s="561"/>
      <c r="N303" s="565"/>
    </row>
    <row r="304" spans="1:14" s="553" customFormat="1" ht="120" x14ac:dyDescent="0.25">
      <c r="A304" s="554">
        <v>303</v>
      </c>
      <c r="B304" s="555"/>
      <c r="C304" s="556" t="s">
        <v>1550</v>
      </c>
      <c r="D304" s="560">
        <v>40772</v>
      </c>
      <c r="E304" s="560">
        <v>40781</v>
      </c>
      <c r="F304" s="555">
        <v>226</v>
      </c>
      <c r="G304" s="555">
        <v>35</v>
      </c>
      <c r="H304" s="558"/>
      <c r="I304" s="555"/>
      <c r="J304" s="555"/>
      <c r="K304" s="555">
        <v>13</v>
      </c>
      <c r="L304" s="555"/>
      <c r="M304" s="555"/>
      <c r="N304" s="559" t="s">
        <v>1551</v>
      </c>
    </row>
    <row r="305" spans="1:14" s="553" customFormat="1" ht="135" x14ac:dyDescent="0.25">
      <c r="A305" s="554">
        <v>304</v>
      </c>
      <c r="B305" s="555"/>
      <c r="C305" s="556" t="s">
        <v>1552</v>
      </c>
      <c r="D305" s="560">
        <v>40773</v>
      </c>
      <c r="E305" s="560">
        <v>40826</v>
      </c>
      <c r="F305" s="555">
        <v>226</v>
      </c>
      <c r="G305" s="555">
        <v>36</v>
      </c>
      <c r="H305" s="558"/>
      <c r="I305" s="555"/>
      <c r="J305" s="555"/>
      <c r="K305" s="555">
        <v>11</v>
      </c>
      <c r="L305" s="555"/>
      <c r="M305" s="555"/>
      <c r="N305" s="559" t="s">
        <v>1192</v>
      </c>
    </row>
    <row r="306" spans="1:14" s="553" customFormat="1" ht="105" x14ac:dyDescent="0.25">
      <c r="A306" s="554">
        <v>305</v>
      </c>
      <c r="B306" s="555"/>
      <c r="C306" s="556" t="s">
        <v>1553</v>
      </c>
      <c r="D306" s="560">
        <v>40804</v>
      </c>
      <c r="E306" s="560">
        <v>40816</v>
      </c>
      <c r="F306" s="555">
        <v>226</v>
      </c>
      <c r="G306" s="555">
        <v>37</v>
      </c>
      <c r="H306" s="558"/>
      <c r="I306" s="555"/>
      <c r="J306" s="555"/>
      <c r="K306" s="555">
        <v>12</v>
      </c>
      <c r="L306" s="555"/>
      <c r="M306" s="555"/>
      <c r="N306" s="559" t="s">
        <v>1554</v>
      </c>
    </row>
    <row r="307" spans="1:14" s="553" customFormat="1" ht="105" x14ac:dyDescent="0.25">
      <c r="A307" s="554">
        <v>306</v>
      </c>
      <c r="B307" s="555"/>
      <c r="C307" s="556" t="s">
        <v>1555</v>
      </c>
      <c r="D307" s="560">
        <v>40773</v>
      </c>
      <c r="E307" s="560">
        <v>40769</v>
      </c>
      <c r="F307" s="555">
        <v>226</v>
      </c>
      <c r="G307" s="555">
        <v>38</v>
      </c>
      <c r="H307" s="558"/>
      <c r="I307" s="555"/>
      <c r="J307" s="555"/>
      <c r="K307" s="555">
        <v>12</v>
      </c>
      <c r="L307" s="555"/>
      <c r="M307" s="555"/>
      <c r="N307" s="559" t="s">
        <v>1556</v>
      </c>
    </row>
    <row r="308" spans="1:14" s="553" customFormat="1" ht="105" x14ac:dyDescent="0.25">
      <c r="A308" s="554">
        <v>307</v>
      </c>
      <c r="B308" s="555"/>
      <c r="C308" s="556" t="s">
        <v>1557</v>
      </c>
      <c r="D308" s="560">
        <v>40773</v>
      </c>
      <c r="E308" s="560">
        <v>40830</v>
      </c>
      <c r="F308" s="555">
        <v>226</v>
      </c>
      <c r="G308" s="555">
        <v>39</v>
      </c>
      <c r="H308" s="558"/>
      <c r="I308" s="555"/>
      <c r="J308" s="555"/>
      <c r="K308" s="555">
        <v>9</v>
      </c>
      <c r="L308" s="555"/>
      <c r="M308" s="555"/>
      <c r="N308" s="559" t="s">
        <v>1558</v>
      </c>
    </row>
    <row r="309" spans="1:14" s="553" customFormat="1" ht="105" x14ac:dyDescent="0.25">
      <c r="A309" s="554">
        <v>308</v>
      </c>
      <c r="B309" s="555"/>
      <c r="C309" s="556" t="s">
        <v>1559</v>
      </c>
      <c r="D309" s="560">
        <v>40773</v>
      </c>
      <c r="E309" s="560">
        <v>40830</v>
      </c>
      <c r="F309" s="555">
        <v>226</v>
      </c>
      <c r="G309" s="555">
        <v>40</v>
      </c>
      <c r="H309" s="558"/>
      <c r="I309" s="555"/>
      <c r="J309" s="555"/>
      <c r="K309" s="555">
        <v>9</v>
      </c>
      <c r="L309" s="555"/>
      <c r="M309" s="555"/>
      <c r="N309" s="559" t="s">
        <v>1560</v>
      </c>
    </row>
    <row r="310" spans="1:14" s="553" customFormat="1" ht="90" x14ac:dyDescent="0.25">
      <c r="A310" s="554">
        <v>309</v>
      </c>
      <c r="B310" s="555"/>
      <c r="C310" s="556" t="s">
        <v>1561</v>
      </c>
      <c r="D310" s="560">
        <v>40773</v>
      </c>
      <c r="E310" s="560">
        <v>40827</v>
      </c>
      <c r="F310" s="555">
        <v>226</v>
      </c>
      <c r="G310" s="555">
        <v>41</v>
      </c>
      <c r="H310" s="558"/>
      <c r="I310" s="555"/>
      <c r="J310" s="555"/>
      <c r="K310" s="555">
        <v>10</v>
      </c>
      <c r="L310" s="555"/>
      <c r="M310" s="555"/>
      <c r="N310" s="559" t="s">
        <v>1562</v>
      </c>
    </row>
    <row r="311" spans="1:14" s="553" customFormat="1" ht="105" x14ac:dyDescent="0.25">
      <c r="A311" s="554">
        <v>310</v>
      </c>
      <c r="B311" s="555"/>
      <c r="C311" s="556" t="s">
        <v>1563</v>
      </c>
      <c r="D311" s="560">
        <v>40774</v>
      </c>
      <c r="E311" s="560">
        <v>40780</v>
      </c>
      <c r="F311" s="555">
        <v>226</v>
      </c>
      <c r="G311" s="555">
        <v>42</v>
      </c>
      <c r="H311" s="558"/>
      <c r="I311" s="555"/>
      <c r="J311" s="555"/>
      <c r="K311" s="555">
        <v>12</v>
      </c>
      <c r="L311" s="555"/>
      <c r="M311" s="555"/>
      <c r="N311" s="559" t="s">
        <v>1564</v>
      </c>
    </row>
    <row r="312" spans="1:14" s="553" customFormat="1" ht="90" x14ac:dyDescent="0.25">
      <c r="A312" s="554">
        <v>311</v>
      </c>
      <c r="B312" s="555"/>
      <c r="C312" s="556" t="s">
        <v>1565</v>
      </c>
      <c r="D312" s="560">
        <v>40777</v>
      </c>
      <c r="E312" s="560">
        <v>40779</v>
      </c>
      <c r="F312" s="555">
        <v>226</v>
      </c>
      <c r="G312" s="555">
        <v>43</v>
      </c>
      <c r="H312" s="558"/>
      <c r="I312" s="555"/>
      <c r="J312" s="555"/>
      <c r="K312" s="555">
        <v>11</v>
      </c>
      <c r="L312" s="555"/>
      <c r="M312" s="555"/>
      <c r="N312" s="559" t="s">
        <v>1566</v>
      </c>
    </row>
    <row r="313" spans="1:14" s="553" customFormat="1" ht="105" x14ac:dyDescent="0.25">
      <c r="A313" s="554">
        <v>312</v>
      </c>
      <c r="B313" s="555"/>
      <c r="C313" s="556" t="s">
        <v>1567</v>
      </c>
      <c r="D313" s="560">
        <v>40777</v>
      </c>
      <c r="E313" s="560">
        <v>40816</v>
      </c>
      <c r="F313" s="555">
        <v>226</v>
      </c>
      <c r="G313" s="555">
        <v>44</v>
      </c>
      <c r="H313" s="558"/>
      <c r="I313" s="555"/>
      <c r="J313" s="555"/>
      <c r="K313" s="555">
        <v>15</v>
      </c>
      <c r="L313" s="555"/>
      <c r="M313" s="555"/>
      <c r="N313" s="559" t="s">
        <v>1568</v>
      </c>
    </row>
    <row r="314" spans="1:14" s="553" customFormat="1" ht="90" x14ac:dyDescent="0.25">
      <c r="A314" s="554">
        <v>313</v>
      </c>
      <c r="B314" s="555"/>
      <c r="C314" s="556" t="s">
        <v>1569</v>
      </c>
      <c r="D314" s="560">
        <v>40778</v>
      </c>
      <c r="E314" s="560">
        <v>40784</v>
      </c>
      <c r="F314" s="555">
        <v>226</v>
      </c>
      <c r="G314" s="555">
        <v>45</v>
      </c>
      <c r="H314" s="558"/>
      <c r="I314" s="555"/>
      <c r="J314" s="555"/>
      <c r="K314" s="555">
        <v>18</v>
      </c>
      <c r="L314" s="555"/>
      <c r="M314" s="555"/>
      <c r="N314" s="559" t="s">
        <v>1570</v>
      </c>
    </row>
    <row r="315" spans="1:14" s="553" customFormat="1" ht="90" x14ac:dyDescent="0.25">
      <c r="A315" s="554">
        <v>314</v>
      </c>
      <c r="B315" s="555"/>
      <c r="C315" s="556" t="s">
        <v>1571</v>
      </c>
      <c r="D315" s="560">
        <v>40778</v>
      </c>
      <c r="E315" s="560">
        <v>40828</v>
      </c>
      <c r="F315" s="555">
        <v>226</v>
      </c>
      <c r="G315" s="555">
        <v>46</v>
      </c>
      <c r="H315" s="558"/>
      <c r="I315" s="555"/>
      <c r="J315" s="555"/>
      <c r="K315" s="555">
        <v>9</v>
      </c>
      <c r="L315" s="555"/>
      <c r="M315" s="555"/>
      <c r="N315" s="559" t="s">
        <v>1572</v>
      </c>
    </row>
    <row r="316" spans="1:14" s="553" customFormat="1" ht="90" x14ac:dyDescent="0.25">
      <c r="A316" s="554">
        <v>315</v>
      </c>
      <c r="B316" s="555"/>
      <c r="C316" s="556" t="s">
        <v>1573</v>
      </c>
      <c r="D316" s="560">
        <v>41144</v>
      </c>
      <c r="E316" s="560">
        <v>40920</v>
      </c>
      <c r="F316" s="555">
        <v>226</v>
      </c>
      <c r="G316" s="555">
        <v>47</v>
      </c>
      <c r="H316" s="558"/>
      <c r="I316" s="555"/>
      <c r="J316" s="555"/>
      <c r="K316" s="555">
        <v>28</v>
      </c>
      <c r="L316" s="555"/>
      <c r="M316" s="555"/>
      <c r="N316" s="559" t="s">
        <v>1574</v>
      </c>
    </row>
    <row r="317" spans="1:14" s="553" customFormat="1" ht="105" x14ac:dyDescent="0.25">
      <c r="A317" s="554">
        <v>316</v>
      </c>
      <c r="B317" s="555"/>
      <c r="C317" s="556" t="s">
        <v>1575</v>
      </c>
      <c r="D317" s="560">
        <v>40778</v>
      </c>
      <c r="E317" s="560">
        <v>40828</v>
      </c>
      <c r="F317" s="555">
        <v>226</v>
      </c>
      <c r="G317" s="555">
        <v>48</v>
      </c>
      <c r="H317" s="558"/>
      <c r="I317" s="555"/>
      <c r="J317" s="555"/>
      <c r="K317" s="555">
        <v>12</v>
      </c>
      <c r="L317" s="555"/>
      <c r="M317" s="555"/>
      <c r="N317" s="559" t="s">
        <v>1576</v>
      </c>
    </row>
    <row r="318" spans="1:14" s="553" customFormat="1" ht="105" x14ac:dyDescent="0.25">
      <c r="A318" s="554">
        <v>317</v>
      </c>
      <c r="B318" s="555"/>
      <c r="C318" s="556" t="s">
        <v>1577</v>
      </c>
      <c r="D318" s="560">
        <v>40778</v>
      </c>
      <c r="E318" s="560">
        <v>41051</v>
      </c>
      <c r="F318" s="555">
        <v>227</v>
      </c>
      <c r="G318" s="555">
        <v>1</v>
      </c>
      <c r="H318" s="558"/>
      <c r="I318" s="555"/>
      <c r="J318" s="555"/>
      <c r="K318" s="555">
        <v>57</v>
      </c>
      <c r="L318" s="555"/>
      <c r="M318" s="555"/>
      <c r="N318" s="559" t="s">
        <v>1509</v>
      </c>
    </row>
    <row r="319" spans="1:14" s="553" customFormat="1" ht="105" x14ac:dyDescent="0.25">
      <c r="A319" s="554">
        <v>318</v>
      </c>
      <c r="B319" s="555"/>
      <c r="C319" s="556" t="s">
        <v>1578</v>
      </c>
      <c r="D319" s="560">
        <v>40778</v>
      </c>
      <c r="E319" s="560">
        <v>40835</v>
      </c>
      <c r="F319" s="555">
        <v>227</v>
      </c>
      <c r="G319" s="555">
        <v>2</v>
      </c>
      <c r="H319" s="558"/>
      <c r="I319" s="555"/>
      <c r="J319" s="555"/>
      <c r="K319" s="555">
        <v>9</v>
      </c>
      <c r="L319" s="555"/>
      <c r="M319" s="555"/>
      <c r="N319" s="559" t="s">
        <v>1579</v>
      </c>
    </row>
    <row r="320" spans="1:14" s="553" customFormat="1" ht="120" x14ac:dyDescent="0.25">
      <c r="A320" s="554">
        <v>319</v>
      </c>
      <c r="B320" s="555"/>
      <c r="C320" s="556" t="s">
        <v>1580</v>
      </c>
      <c r="D320" s="560">
        <v>40778</v>
      </c>
      <c r="E320" s="560">
        <v>41060</v>
      </c>
      <c r="F320" s="555">
        <v>227</v>
      </c>
      <c r="G320" s="555">
        <v>3</v>
      </c>
      <c r="H320" s="558"/>
      <c r="I320" s="555"/>
      <c r="J320" s="555"/>
      <c r="K320" s="555">
        <v>14</v>
      </c>
      <c r="L320" s="555"/>
      <c r="M320" s="555"/>
      <c r="N320" s="559" t="s">
        <v>1581</v>
      </c>
    </row>
    <row r="321" spans="1:14" s="553" customFormat="1" ht="105" x14ac:dyDescent="0.25">
      <c r="A321" s="554">
        <v>320</v>
      </c>
      <c r="B321" s="555"/>
      <c r="C321" s="556" t="s">
        <v>1582</v>
      </c>
      <c r="D321" s="560">
        <v>40778</v>
      </c>
      <c r="E321" s="560">
        <v>40829</v>
      </c>
      <c r="F321" s="555">
        <v>227</v>
      </c>
      <c r="G321" s="555">
        <v>4</v>
      </c>
      <c r="H321" s="558"/>
      <c r="I321" s="555"/>
      <c r="J321" s="555"/>
      <c r="K321" s="555">
        <v>10</v>
      </c>
      <c r="L321" s="555"/>
      <c r="M321" s="555"/>
      <c r="N321" s="559" t="s">
        <v>1583</v>
      </c>
    </row>
    <row r="322" spans="1:14" s="553" customFormat="1" ht="105" x14ac:dyDescent="0.25">
      <c r="A322" s="554">
        <v>321</v>
      </c>
      <c r="B322" s="555"/>
      <c r="C322" s="556" t="s">
        <v>1584</v>
      </c>
      <c r="D322" s="560">
        <v>40778</v>
      </c>
      <c r="E322" s="560">
        <v>40829</v>
      </c>
      <c r="F322" s="555">
        <v>227</v>
      </c>
      <c r="G322" s="555">
        <v>5</v>
      </c>
      <c r="H322" s="558"/>
      <c r="I322" s="555"/>
      <c r="J322" s="555"/>
      <c r="K322" s="555">
        <v>10</v>
      </c>
      <c r="L322" s="555"/>
      <c r="M322" s="555"/>
      <c r="N322" s="559" t="s">
        <v>1585</v>
      </c>
    </row>
    <row r="323" spans="1:14" s="553" customFormat="1" ht="105" x14ac:dyDescent="0.25">
      <c r="A323" s="554">
        <v>322</v>
      </c>
      <c r="B323" s="555"/>
      <c r="C323" s="556" t="s">
        <v>1586</v>
      </c>
      <c r="D323" s="560">
        <v>40778</v>
      </c>
      <c r="E323" s="560">
        <v>40836</v>
      </c>
      <c r="F323" s="555">
        <v>227</v>
      </c>
      <c r="G323" s="555">
        <v>6</v>
      </c>
      <c r="H323" s="558"/>
      <c r="I323" s="555"/>
      <c r="J323" s="555"/>
      <c r="K323" s="555">
        <v>11</v>
      </c>
      <c r="L323" s="555"/>
      <c r="M323" s="555"/>
      <c r="N323" s="559" t="s">
        <v>1587</v>
      </c>
    </row>
    <row r="324" spans="1:14" s="553" customFormat="1" ht="90" x14ac:dyDescent="0.25">
      <c r="A324" s="554">
        <v>323</v>
      </c>
      <c r="B324" s="555"/>
      <c r="C324" s="556" t="s">
        <v>1588</v>
      </c>
      <c r="D324" s="560">
        <v>40778</v>
      </c>
      <c r="E324" s="560">
        <v>40830</v>
      </c>
      <c r="F324" s="555">
        <v>227</v>
      </c>
      <c r="G324" s="555">
        <v>7</v>
      </c>
      <c r="H324" s="558"/>
      <c r="I324" s="555"/>
      <c r="J324" s="555"/>
      <c r="K324" s="555">
        <v>8</v>
      </c>
      <c r="L324" s="555"/>
      <c r="M324" s="555"/>
      <c r="N324" s="559" t="s">
        <v>1589</v>
      </c>
    </row>
    <row r="325" spans="1:14" s="553" customFormat="1" ht="90" x14ac:dyDescent="0.25">
      <c r="A325" s="554">
        <v>324</v>
      </c>
      <c r="B325" s="555"/>
      <c r="C325" s="556" t="s">
        <v>1590</v>
      </c>
      <c r="D325" s="560">
        <v>40778</v>
      </c>
      <c r="E325" s="560">
        <v>40830</v>
      </c>
      <c r="F325" s="555">
        <v>227</v>
      </c>
      <c r="G325" s="555">
        <v>8</v>
      </c>
      <c r="H325" s="558"/>
      <c r="I325" s="555"/>
      <c r="J325" s="555"/>
      <c r="K325" s="555">
        <v>9</v>
      </c>
      <c r="L325" s="555"/>
      <c r="M325" s="555"/>
      <c r="N325" s="559" t="s">
        <v>1147</v>
      </c>
    </row>
    <row r="326" spans="1:14" s="553" customFormat="1" ht="105" x14ac:dyDescent="0.25">
      <c r="A326" s="554">
        <v>325</v>
      </c>
      <c r="B326" s="555"/>
      <c r="C326" s="556" t="s">
        <v>1591</v>
      </c>
      <c r="D326" s="560">
        <v>40778</v>
      </c>
      <c r="E326" s="560">
        <v>40836</v>
      </c>
      <c r="F326" s="555">
        <v>227</v>
      </c>
      <c r="G326" s="555">
        <v>9</v>
      </c>
      <c r="H326" s="558"/>
      <c r="I326" s="555"/>
      <c r="J326" s="555"/>
      <c r="K326" s="555">
        <v>10</v>
      </c>
      <c r="L326" s="555"/>
      <c r="M326" s="555"/>
      <c r="N326" s="559" t="s">
        <v>1592</v>
      </c>
    </row>
    <row r="327" spans="1:14" s="553" customFormat="1" ht="120" x14ac:dyDescent="0.25">
      <c r="A327" s="554">
        <v>326</v>
      </c>
      <c r="B327" s="555"/>
      <c r="C327" s="556" t="s">
        <v>1593</v>
      </c>
      <c r="D327" s="560">
        <v>40778</v>
      </c>
      <c r="E327" s="560">
        <v>40776</v>
      </c>
      <c r="F327" s="555">
        <v>227</v>
      </c>
      <c r="G327" s="555">
        <v>10</v>
      </c>
      <c r="H327" s="558"/>
      <c r="I327" s="555"/>
      <c r="J327" s="555"/>
      <c r="K327" s="555">
        <v>11</v>
      </c>
      <c r="L327" s="555"/>
      <c r="M327" s="555"/>
      <c r="N327" s="559" t="s">
        <v>1594</v>
      </c>
    </row>
    <row r="328" spans="1:14" s="553" customFormat="1" ht="90" x14ac:dyDescent="0.25">
      <c r="A328" s="554">
        <v>327</v>
      </c>
      <c r="B328" s="555"/>
      <c r="C328" s="556" t="s">
        <v>1595</v>
      </c>
      <c r="D328" s="560">
        <v>40779</v>
      </c>
      <c r="E328" s="560">
        <v>40786</v>
      </c>
      <c r="F328" s="555">
        <v>227</v>
      </c>
      <c r="G328" s="555">
        <v>11</v>
      </c>
      <c r="H328" s="558"/>
      <c r="I328" s="555"/>
      <c r="J328" s="555"/>
      <c r="K328" s="555">
        <v>10</v>
      </c>
      <c r="L328" s="555"/>
      <c r="M328" s="555"/>
      <c r="N328" s="559" t="s">
        <v>1596</v>
      </c>
    </row>
    <row r="329" spans="1:14" s="553" customFormat="1" ht="120" x14ac:dyDescent="0.25">
      <c r="A329" s="554">
        <v>328</v>
      </c>
      <c r="B329" s="555"/>
      <c r="C329" s="556" t="s">
        <v>1597</v>
      </c>
      <c r="D329" s="560">
        <v>40779</v>
      </c>
      <c r="E329" s="560">
        <v>41206</v>
      </c>
      <c r="F329" s="555">
        <v>227</v>
      </c>
      <c r="G329" s="555">
        <v>12</v>
      </c>
      <c r="H329" s="558"/>
      <c r="I329" s="555"/>
      <c r="J329" s="555"/>
      <c r="K329" s="555">
        <v>30</v>
      </c>
      <c r="L329" s="555"/>
      <c r="M329" s="555"/>
      <c r="N329" s="559" t="s">
        <v>1598</v>
      </c>
    </row>
    <row r="330" spans="1:14" s="553" customFormat="1" ht="90" x14ac:dyDescent="0.25">
      <c r="A330" s="554">
        <v>329</v>
      </c>
      <c r="B330" s="555"/>
      <c r="C330" s="556" t="s">
        <v>1599</v>
      </c>
      <c r="D330" s="560">
        <v>40780</v>
      </c>
      <c r="E330" s="560">
        <v>40837</v>
      </c>
      <c r="F330" s="555">
        <v>227</v>
      </c>
      <c r="G330" s="555">
        <v>13</v>
      </c>
      <c r="H330" s="558"/>
      <c r="I330" s="555"/>
      <c r="J330" s="555"/>
      <c r="K330" s="555">
        <v>9</v>
      </c>
      <c r="L330" s="555"/>
      <c r="M330" s="555"/>
      <c r="N330" s="559" t="s">
        <v>1600</v>
      </c>
    </row>
    <row r="331" spans="1:14" s="553" customFormat="1" ht="120" x14ac:dyDescent="0.25">
      <c r="A331" s="554">
        <v>330</v>
      </c>
      <c r="B331" s="555"/>
      <c r="C331" s="556" t="s">
        <v>1601</v>
      </c>
      <c r="D331" s="560">
        <v>40780</v>
      </c>
      <c r="E331" s="560">
        <v>40837</v>
      </c>
      <c r="F331" s="555">
        <v>227</v>
      </c>
      <c r="G331" s="555">
        <v>14</v>
      </c>
      <c r="H331" s="558"/>
      <c r="I331" s="555"/>
      <c r="J331" s="555"/>
      <c r="K331" s="555">
        <v>9</v>
      </c>
      <c r="L331" s="555"/>
      <c r="M331" s="555"/>
      <c r="N331" s="559" t="s">
        <v>1602</v>
      </c>
    </row>
    <row r="332" spans="1:14" s="553" customFormat="1" ht="90" x14ac:dyDescent="0.25">
      <c r="A332" s="554">
        <v>331</v>
      </c>
      <c r="B332" s="555"/>
      <c r="C332" s="556" t="s">
        <v>1603</v>
      </c>
      <c r="D332" s="560">
        <v>40780</v>
      </c>
      <c r="E332" s="560">
        <v>40840</v>
      </c>
      <c r="F332" s="555">
        <v>227</v>
      </c>
      <c r="G332" s="555">
        <v>15</v>
      </c>
      <c r="H332" s="558"/>
      <c r="I332" s="555"/>
      <c r="J332" s="555"/>
      <c r="K332" s="555">
        <v>11</v>
      </c>
      <c r="L332" s="555"/>
      <c r="M332" s="555"/>
      <c r="N332" s="559" t="s">
        <v>1604</v>
      </c>
    </row>
    <row r="333" spans="1:14" s="553" customFormat="1" ht="120" x14ac:dyDescent="0.25">
      <c r="A333" s="554">
        <v>332</v>
      </c>
      <c r="B333" s="555"/>
      <c r="C333" s="556" t="s">
        <v>1605</v>
      </c>
      <c r="D333" s="560">
        <v>40780</v>
      </c>
      <c r="E333" s="560">
        <v>40834</v>
      </c>
      <c r="F333" s="555">
        <v>227</v>
      </c>
      <c r="G333" s="555">
        <v>16</v>
      </c>
      <c r="H333" s="558"/>
      <c r="I333" s="555"/>
      <c r="J333" s="555"/>
      <c r="K333" s="555">
        <v>8</v>
      </c>
      <c r="L333" s="555"/>
      <c r="M333" s="555"/>
      <c r="N333" s="559" t="s">
        <v>1606</v>
      </c>
    </row>
    <row r="334" spans="1:14" s="553" customFormat="1" ht="60" x14ac:dyDescent="0.25">
      <c r="A334" s="554">
        <v>333</v>
      </c>
      <c r="B334" s="555"/>
      <c r="C334" s="556" t="s">
        <v>1607</v>
      </c>
      <c r="D334" s="560">
        <v>40779</v>
      </c>
      <c r="E334" s="560">
        <v>40834</v>
      </c>
      <c r="F334" s="555">
        <v>227</v>
      </c>
      <c r="G334" s="555">
        <v>17</v>
      </c>
      <c r="H334" s="558"/>
      <c r="I334" s="555"/>
      <c r="J334" s="555"/>
      <c r="K334" s="555">
        <v>36</v>
      </c>
      <c r="L334" s="555"/>
      <c r="M334" s="555"/>
      <c r="N334" s="559" t="s">
        <v>1608</v>
      </c>
    </row>
    <row r="335" spans="1:14" s="553" customFormat="1" ht="90" x14ac:dyDescent="0.25">
      <c r="A335" s="554">
        <v>334</v>
      </c>
      <c r="B335" s="555"/>
      <c r="C335" s="556" t="s">
        <v>1609</v>
      </c>
      <c r="D335" s="560">
        <v>40787</v>
      </c>
      <c r="E335" s="560">
        <v>40819</v>
      </c>
      <c r="F335" s="555">
        <v>227</v>
      </c>
      <c r="G335" s="555">
        <v>18</v>
      </c>
      <c r="H335" s="558"/>
      <c r="I335" s="555"/>
      <c r="J335" s="555"/>
      <c r="K335" s="555">
        <v>11</v>
      </c>
      <c r="L335" s="555"/>
      <c r="M335" s="555"/>
      <c r="N335" s="559" t="s">
        <v>1610</v>
      </c>
    </row>
    <row r="336" spans="1:14" s="553" customFormat="1" ht="105" x14ac:dyDescent="0.25">
      <c r="A336" s="554">
        <v>335</v>
      </c>
      <c r="B336" s="555"/>
      <c r="C336" s="556" t="s">
        <v>1611</v>
      </c>
      <c r="D336" s="560">
        <v>40787</v>
      </c>
      <c r="E336" s="560">
        <v>40903</v>
      </c>
      <c r="F336" s="555">
        <v>227</v>
      </c>
      <c r="G336" s="555">
        <v>19</v>
      </c>
      <c r="H336" s="558"/>
      <c r="I336" s="555"/>
      <c r="J336" s="555"/>
      <c r="K336" s="555">
        <v>16</v>
      </c>
      <c r="L336" s="555"/>
      <c r="M336" s="555"/>
      <c r="N336" s="559" t="s">
        <v>1612</v>
      </c>
    </row>
    <row r="337" spans="1:14" s="553" customFormat="1" ht="120" x14ac:dyDescent="0.25">
      <c r="A337" s="554">
        <v>336</v>
      </c>
      <c r="B337" s="555"/>
      <c r="C337" s="556" t="s">
        <v>1613</v>
      </c>
      <c r="D337" s="560">
        <v>40787</v>
      </c>
      <c r="E337" s="560">
        <v>41936</v>
      </c>
      <c r="F337" s="555">
        <v>227</v>
      </c>
      <c r="G337" s="555">
        <v>20</v>
      </c>
      <c r="H337" s="558"/>
      <c r="I337" s="555"/>
      <c r="J337" s="555"/>
      <c r="K337" s="555">
        <v>50</v>
      </c>
      <c r="L337" s="555"/>
      <c r="M337" s="555"/>
      <c r="N337" s="559" t="s">
        <v>1614</v>
      </c>
    </row>
    <row r="338" spans="1:14" s="553" customFormat="1" ht="105" x14ac:dyDescent="0.25">
      <c r="A338" s="554">
        <v>337</v>
      </c>
      <c r="B338" s="555"/>
      <c r="C338" s="556" t="s">
        <v>1615</v>
      </c>
      <c r="D338" s="560">
        <v>40791</v>
      </c>
      <c r="E338" s="560">
        <v>40814</v>
      </c>
      <c r="F338" s="555">
        <v>227</v>
      </c>
      <c r="G338" s="555">
        <v>21</v>
      </c>
      <c r="H338" s="558"/>
      <c r="I338" s="555"/>
      <c r="J338" s="555"/>
      <c r="K338" s="555">
        <v>29</v>
      </c>
      <c r="L338" s="555"/>
      <c r="M338" s="555"/>
      <c r="N338" s="559" t="s">
        <v>1616</v>
      </c>
    </row>
    <row r="339" spans="1:14" s="553" customFormat="1" ht="120" x14ac:dyDescent="0.25">
      <c r="A339" s="554">
        <v>338</v>
      </c>
      <c r="B339" s="555"/>
      <c r="C339" s="556" t="s">
        <v>1617</v>
      </c>
      <c r="D339" s="560">
        <v>40791</v>
      </c>
      <c r="E339" s="560">
        <v>40830</v>
      </c>
      <c r="F339" s="555">
        <v>227</v>
      </c>
      <c r="G339" s="555">
        <v>22</v>
      </c>
      <c r="H339" s="558"/>
      <c r="I339" s="555"/>
      <c r="J339" s="555"/>
      <c r="K339" s="555">
        <v>18</v>
      </c>
      <c r="L339" s="555"/>
      <c r="M339" s="555"/>
      <c r="N339" s="559" t="s">
        <v>1618</v>
      </c>
    </row>
    <row r="340" spans="1:14" s="553" customFormat="1" ht="120" x14ac:dyDescent="0.25">
      <c r="A340" s="554">
        <v>339</v>
      </c>
      <c r="B340" s="555"/>
      <c r="C340" s="556" t="s">
        <v>1619</v>
      </c>
      <c r="D340" s="560">
        <v>40791</v>
      </c>
      <c r="E340" s="560">
        <v>41024</v>
      </c>
      <c r="F340" s="555">
        <v>227</v>
      </c>
      <c r="G340" s="555">
        <v>23</v>
      </c>
      <c r="H340" s="558"/>
      <c r="I340" s="555"/>
      <c r="J340" s="555"/>
      <c r="K340" s="555">
        <v>18</v>
      </c>
      <c r="L340" s="555"/>
      <c r="M340" s="555"/>
      <c r="N340" s="559" t="s">
        <v>1620</v>
      </c>
    </row>
    <row r="341" spans="1:14" s="553" customFormat="1" ht="135" x14ac:dyDescent="0.25">
      <c r="A341" s="554">
        <v>340</v>
      </c>
      <c r="B341" s="555"/>
      <c r="C341" s="556" t="s">
        <v>1621</v>
      </c>
      <c r="D341" s="560">
        <v>40792</v>
      </c>
      <c r="E341" s="560">
        <v>40928</v>
      </c>
      <c r="F341" s="555">
        <v>227</v>
      </c>
      <c r="G341" s="555">
        <v>24</v>
      </c>
      <c r="H341" s="558"/>
      <c r="I341" s="555"/>
      <c r="J341" s="555"/>
      <c r="K341" s="555">
        <v>20</v>
      </c>
      <c r="L341" s="555"/>
      <c r="M341" s="555"/>
      <c r="N341" s="559" t="s">
        <v>1622</v>
      </c>
    </row>
    <row r="342" spans="1:14" s="553" customFormat="1" ht="90" x14ac:dyDescent="0.25">
      <c r="A342" s="554">
        <v>341</v>
      </c>
      <c r="B342" s="555"/>
      <c r="C342" s="556" t="s">
        <v>1623</v>
      </c>
      <c r="D342" s="560">
        <v>40792</v>
      </c>
      <c r="E342" s="560">
        <v>40912</v>
      </c>
      <c r="F342" s="555">
        <v>227</v>
      </c>
      <c r="G342" s="555">
        <v>25</v>
      </c>
      <c r="H342" s="558"/>
      <c r="I342" s="555"/>
      <c r="J342" s="555"/>
      <c r="K342" s="555">
        <v>21</v>
      </c>
      <c r="L342" s="555"/>
      <c r="M342" s="555"/>
      <c r="N342" s="559" t="s">
        <v>1624</v>
      </c>
    </row>
    <row r="343" spans="1:14" s="553" customFormat="1" ht="90" x14ac:dyDescent="0.25">
      <c r="A343" s="554">
        <v>342</v>
      </c>
      <c r="B343" s="555"/>
      <c r="C343" s="556" t="s">
        <v>1625</v>
      </c>
      <c r="D343" s="560">
        <v>40792</v>
      </c>
      <c r="E343" s="560">
        <v>41264</v>
      </c>
      <c r="F343" s="555">
        <v>227</v>
      </c>
      <c r="G343" s="555">
        <v>26</v>
      </c>
      <c r="H343" s="558"/>
      <c r="I343" s="555"/>
      <c r="J343" s="555"/>
      <c r="K343" s="555">
        <v>16</v>
      </c>
      <c r="L343" s="555"/>
      <c r="M343" s="555"/>
      <c r="N343" s="559" t="s">
        <v>1626</v>
      </c>
    </row>
    <row r="344" spans="1:14" s="553" customFormat="1" ht="120" x14ac:dyDescent="0.25">
      <c r="A344" s="554">
        <v>343</v>
      </c>
      <c r="B344" s="555"/>
      <c r="C344" s="556" t="s">
        <v>1627</v>
      </c>
      <c r="D344" s="560">
        <v>40792</v>
      </c>
      <c r="E344" s="560">
        <v>40836</v>
      </c>
      <c r="F344" s="555">
        <v>227</v>
      </c>
      <c r="G344" s="555">
        <v>27</v>
      </c>
      <c r="H344" s="558"/>
      <c r="I344" s="555"/>
      <c r="J344" s="555"/>
      <c r="K344" s="555">
        <v>9</v>
      </c>
      <c r="L344" s="555"/>
      <c r="M344" s="555"/>
      <c r="N344" s="559" t="s">
        <v>1628</v>
      </c>
    </row>
    <row r="345" spans="1:14" s="553" customFormat="1" ht="105" x14ac:dyDescent="0.25">
      <c r="A345" s="554">
        <v>344</v>
      </c>
      <c r="B345" s="555"/>
      <c r="C345" s="556" t="s">
        <v>1629</v>
      </c>
      <c r="D345" s="560">
        <v>40792</v>
      </c>
      <c r="E345" s="560">
        <v>40836</v>
      </c>
      <c r="F345" s="555">
        <v>227</v>
      </c>
      <c r="G345" s="555">
        <v>28</v>
      </c>
      <c r="H345" s="558"/>
      <c r="I345" s="555"/>
      <c r="J345" s="555"/>
      <c r="K345" s="555">
        <v>8</v>
      </c>
      <c r="L345" s="555"/>
      <c r="M345" s="555"/>
      <c r="N345" s="559" t="s">
        <v>1630</v>
      </c>
    </row>
    <row r="346" spans="1:14" s="553" customFormat="1" ht="105" x14ac:dyDescent="0.25">
      <c r="A346" s="554">
        <v>345</v>
      </c>
      <c r="B346" s="555"/>
      <c r="C346" s="556" t="s">
        <v>1631</v>
      </c>
      <c r="D346" s="560">
        <v>40792</v>
      </c>
      <c r="E346" s="560">
        <v>41086</v>
      </c>
      <c r="F346" s="555">
        <v>227</v>
      </c>
      <c r="G346" s="555">
        <v>29</v>
      </c>
      <c r="H346" s="558"/>
      <c r="I346" s="555"/>
      <c r="J346" s="555"/>
      <c r="K346" s="555">
        <v>46</v>
      </c>
      <c r="L346" s="555"/>
      <c r="M346" s="555"/>
      <c r="N346" s="559" t="s">
        <v>1632</v>
      </c>
    </row>
    <row r="347" spans="1:14" s="566" customFormat="1" ht="30" x14ac:dyDescent="0.25">
      <c r="A347" s="554">
        <v>346</v>
      </c>
      <c r="B347" s="561"/>
      <c r="C347" s="562" t="s">
        <v>1633</v>
      </c>
      <c r="D347" s="570" t="s">
        <v>972</v>
      </c>
      <c r="E347" s="570" t="s">
        <v>972</v>
      </c>
      <c r="F347" s="561">
        <v>227</v>
      </c>
      <c r="G347" s="561"/>
      <c r="H347" s="564"/>
      <c r="I347" s="561"/>
      <c r="J347" s="561"/>
      <c r="K347" s="561"/>
      <c r="L347" s="561"/>
      <c r="M347" s="561"/>
      <c r="N347" s="565"/>
    </row>
    <row r="348" spans="1:14" s="553" customFormat="1" ht="105" x14ac:dyDescent="0.25">
      <c r="A348" s="554">
        <v>347</v>
      </c>
      <c r="B348" s="555"/>
      <c r="C348" s="556" t="s">
        <v>1634</v>
      </c>
      <c r="D348" s="560">
        <v>40792</v>
      </c>
      <c r="E348" s="560">
        <v>40931</v>
      </c>
      <c r="F348" s="555">
        <v>227</v>
      </c>
      <c r="G348" s="555">
        <v>30</v>
      </c>
      <c r="H348" s="558"/>
      <c r="I348" s="555"/>
      <c r="J348" s="555"/>
      <c r="K348" s="555">
        <v>17</v>
      </c>
      <c r="L348" s="555"/>
      <c r="M348" s="555"/>
      <c r="N348" s="559" t="s">
        <v>1635</v>
      </c>
    </row>
    <row r="349" spans="1:14" s="553" customFormat="1" ht="75" x14ac:dyDescent="0.25">
      <c r="A349" s="554">
        <v>348</v>
      </c>
      <c r="B349" s="555"/>
      <c r="C349" s="556" t="s">
        <v>1636</v>
      </c>
      <c r="D349" s="560">
        <v>40792</v>
      </c>
      <c r="E349" s="560">
        <v>40837</v>
      </c>
      <c r="F349" s="555">
        <v>227</v>
      </c>
      <c r="G349" s="555">
        <v>31</v>
      </c>
      <c r="H349" s="558"/>
      <c r="I349" s="555"/>
      <c r="J349" s="555"/>
      <c r="K349" s="555">
        <v>9</v>
      </c>
      <c r="L349" s="555"/>
      <c r="M349" s="555"/>
      <c r="N349" s="559" t="s">
        <v>1637</v>
      </c>
    </row>
    <row r="350" spans="1:14" s="553" customFormat="1" ht="105" x14ac:dyDescent="0.25">
      <c r="A350" s="554">
        <v>349</v>
      </c>
      <c r="B350" s="555"/>
      <c r="C350" s="556" t="s">
        <v>1638</v>
      </c>
      <c r="D350" s="560">
        <v>40792</v>
      </c>
      <c r="E350" s="560">
        <v>40815</v>
      </c>
      <c r="F350" s="555">
        <v>227</v>
      </c>
      <c r="G350" s="555">
        <v>32</v>
      </c>
      <c r="H350" s="558"/>
      <c r="I350" s="555"/>
      <c r="J350" s="555"/>
      <c r="K350" s="555">
        <v>12</v>
      </c>
      <c r="L350" s="555"/>
      <c r="M350" s="555"/>
      <c r="N350" s="559" t="s">
        <v>1639</v>
      </c>
    </row>
    <row r="351" spans="1:14" s="553" customFormat="1" ht="90" x14ac:dyDescent="0.25">
      <c r="A351" s="554">
        <v>350</v>
      </c>
      <c r="B351" s="555"/>
      <c r="C351" s="556" t="s">
        <v>1640</v>
      </c>
      <c r="D351" s="560">
        <v>40794</v>
      </c>
      <c r="E351" s="560">
        <v>40828</v>
      </c>
      <c r="F351" s="555">
        <v>227</v>
      </c>
      <c r="G351" s="555">
        <v>33</v>
      </c>
      <c r="H351" s="558"/>
      <c r="I351" s="555"/>
      <c r="J351" s="555"/>
      <c r="K351" s="555">
        <v>12</v>
      </c>
      <c r="L351" s="555"/>
      <c r="M351" s="555"/>
      <c r="N351" s="559" t="s">
        <v>1641</v>
      </c>
    </row>
    <row r="352" spans="1:14" s="553" customFormat="1" ht="105" x14ac:dyDescent="0.25">
      <c r="A352" s="554">
        <v>351</v>
      </c>
      <c r="B352" s="555"/>
      <c r="C352" s="556" t="s">
        <v>1642</v>
      </c>
      <c r="D352" s="560">
        <v>40794</v>
      </c>
      <c r="E352" s="555" t="s">
        <v>1643</v>
      </c>
      <c r="F352" s="555">
        <v>227</v>
      </c>
      <c r="G352" s="555">
        <v>34</v>
      </c>
      <c r="H352" s="558"/>
      <c r="I352" s="555"/>
      <c r="J352" s="555"/>
      <c r="K352" s="555">
        <v>13</v>
      </c>
      <c r="L352" s="555"/>
      <c r="M352" s="555"/>
      <c r="N352" s="559" t="s">
        <v>1644</v>
      </c>
    </row>
    <row r="353" spans="1:14" s="553" customFormat="1" ht="75" x14ac:dyDescent="0.25">
      <c r="A353" s="554">
        <v>352</v>
      </c>
      <c r="B353" s="555"/>
      <c r="C353" s="556" t="s">
        <v>1645</v>
      </c>
      <c r="D353" s="560">
        <v>40794</v>
      </c>
      <c r="E353" s="560">
        <v>41158</v>
      </c>
      <c r="F353" s="555">
        <v>227</v>
      </c>
      <c r="G353" s="555">
        <v>35</v>
      </c>
      <c r="H353" s="558"/>
      <c r="I353" s="555"/>
      <c r="J353" s="555"/>
      <c r="K353" s="555">
        <v>32</v>
      </c>
      <c r="L353" s="555"/>
      <c r="M353" s="555"/>
      <c r="N353" s="559" t="s">
        <v>1646</v>
      </c>
    </row>
    <row r="354" spans="1:14" s="553" customFormat="1" ht="105" x14ac:dyDescent="0.25">
      <c r="A354" s="554">
        <v>353</v>
      </c>
      <c r="B354" s="555"/>
      <c r="C354" s="556" t="s">
        <v>1647</v>
      </c>
      <c r="D354" s="560">
        <v>40794</v>
      </c>
      <c r="E354" s="560">
        <v>41163</v>
      </c>
      <c r="F354" s="555">
        <v>227</v>
      </c>
      <c r="G354" s="555">
        <v>36</v>
      </c>
      <c r="H354" s="558"/>
      <c r="I354" s="555"/>
      <c r="J354" s="555"/>
      <c r="K354" s="555">
        <v>12</v>
      </c>
      <c r="L354" s="555"/>
      <c r="M354" s="555"/>
      <c r="N354" s="559" t="s">
        <v>1648</v>
      </c>
    </row>
    <row r="355" spans="1:14" s="553" customFormat="1" ht="90" x14ac:dyDescent="0.25">
      <c r="A355" s="554">
        <v>354</v>
      </c>
      <c r="B355" s="555"/>
      <c r="C355" s="556" t="s">
        <v>1649</v>
      </c>
      <c r="D355" s="560">
        <v>40794</v>
      </c>
      <c r="E355" s="560">
        <v>40808</v>
      </c>
      <c r="F355" s="555">
        <v>227</v>
      </c>
      <c r="G355" s="555">
        <v>37</v>
      </c>
      <c r="H355" s="558"/>
      <c r="I355" s="555"/>
      <c r="J355" s="555"/>
      <c r="K355" s="555">
        <v>9</v>
      </c>
      <c r="L355" s="555"/>
      <c r="M355" s="555"/>
      <c r="N355" s="559" t="s">
        <v>1650</v>
      </c>
    </row>
    <row r="356" spans="1:14" s="553" customFormat="1" ht="90" x14ac:dyDescent="0.25">
      <c r="A356" s="554">
        <v>355</v>
      </c>
      <c r="B356" s="555"/>
      <c r="C356" s="556" t="s">
        <v>1651</v>
      </c>
      <c r="D356" s="560">
        <v>40795</v>
      </c>
      <c r="E356" s="560">
        <v>41149</v>
      </c>
      <c r="F356" s="555">
        <v>227</v>
      </c>
      <c r="G356" s="555">
        <v>38</v>
      </c>
      <c r="H356" s="558"/>
      <c r="I356" s="555"/>
      <c r="J356" s="555"/>
      <c r="K356" s="555">
        <v>30</v>
      </c>
      <c r="L356" s="555"/>
      <c r="M356" s="555"/>
      <c r="N356" s="559" t="s">
        <v>1652</v>
      </c>
    </row>
    <row r="357" spans="1:14" s="553" customFormat="1" ht="75" x14ac:dyDescent="0.25">
      <c r="A357" s="554">
        <v>356</v>
      </c>
      <c r="B357" s="555"/>
      <c r="C357" s="556" t="s">
        <v>1653</v>
      </c>
      <c r="D357" s="560">
        <v>40798</v>
      </c>
      <c r="E357" s="560">
        <v>40942</v>
      </c>
      <c r="F357" s="555">
        <v>227</v>
      </c>
      <c r="G357" s="555">
        <v>39</v>
      </c>
      <c r="H357" s="558"/>
      <c r="I357" s="555"/>
      <c r="J357" s="555"/>
      <c r="K357" s="555">
        <v>13</v>
      </c>
      <c r="L357" s="555"/>
      <c r="M357" s="555"/>
      <c r="N357" s="559" t="s">
        <v>1646</v>
      </c>
    </row>
    <row r="358" spans="1:14" s="553" customFormat="1" ht="105" x14ac:dyDescent="0.25">
      <c r="A358" s="554">
        <v>357</v>
      </c>
      <c r="B358" s="555"/>
      <c r="C358" s="556" t="s">
        <v>1654</v>
      </c>
      <c r="D358" s="560">
        <v>40799</v>
      </c>
      <c r="E358" s="560">
        <v>40816</v>
      </c>
      <c r="F358" s="555">
        <v>227</v>
      </c>
      <c r="G358" s="555">
        <v>40</v>
      </c>
      <c r="H358" s="558"/>
      <c r="I358" s="555"/>
      <c r="J358" s="555"/>
      <c r="K358" s="555">
        <v>11</v>
      </c>
      <c r="L358" s="555"/>
      <c r="M358" s="555"/>
      <c r="N358" s="559" t="s">
        <v>1655</v>
      </c>
    </row>
    <row r="359" spans="1:14" s="553" customFormat="1" ht="120" x14ac:dyDescent="0.25">
      <c r="A359" s="554">
        <v>358</v>
      </c>
      <c r="B359" s="555"/>
      <c r="C359" s="556" t="s">
        <v>1656</v>
      </c>
      <c r="D359" s="560">
        <v>40799</v>
      </c>
      <c r="E359" s="560">
        <v>40843</v>
      </c>
      <c r="F359" s="555">
        <v>227</v>
      </c>
      <c r="G359" s="555">
        <v>41</v>
      </c>
      <c r="H359" s="558"/>
      <c r="I359" s="555"/>
      <c r="J359" s="555"/>
      <c r="K359" s="555">
        <v>11</v>
      </c>
      <c r="L359" s="555"/>
      <c r="M359" s="555"/>
      <c r="N359" s="559" t="s">
        <v>1657</v>
      </c>
    </row>
    <row r="360" spans="1:14" s="553" customFormat="1" ht="105" x14ac:dyDescent="0.25">
      <c r="A360" s="554">
        <v>359</v>
      </c>
      <c r="B360" s="555"/>
      <c r="C360" s="556" t="s">
        <v>1658</v>
      </c>
      <c r="D360" s="560">
        <v>40799</v>
      </c>
      <c r="E360" s="560">
        <v>40840</v>
      </c>
      <c r="F360" s="555">
        <v>227</v>
      </c>
      <c r="G360" s="555">
        <v>42</v>
      </c>
      <c r="H360" s="558"/>
      <c r="I360" s="555"/>
      <c r="J360" s="555"/>
      <c r="K360" s="555">
        <v>20</v>
      </c>
      <c r="L360" s="555"/>
      <c r="M360" s="555"/>
      <c r="N360" s="559" t="s">
        <v>1659</v>
      </c>
    </row>
    <row r="361" spans="1:14" s="553" customFormat="1" ht="90" x14ac:dyDescent="0.25">
      <c r="A361" s="554">
        <v>360</v>
      </c>
      <c r="B361" s="555"/>
      <c r="C361" s="556" t="s">
        <v>1660</v>
      </c>
      <c r="D361" s="560">
        <v>40799</v>
      </c>
      <c r="E361" s="560">
        <v>41143</v>
      </c>
      <c r="F361" s="555">
        <v>227</v>
      </c>
      <c r="G361" s="555">
        <v>43</v>
      </c>
      <c r="H361" s="558"/>
      <c r="I361" s="555"/>
      <c r="J361" s="555"/>
      <c r="K361" s="555">
        <v>31</v>
      </c>
      <c r="L361" s="555"/>
      <c r="M361" s="555"/>
      <c r="N361" s="559" t="s">
        <v>1661</v>
      </c>
    </row>
    <row r="362" spans="1:14" s="553" customFormat="1" ht="105" x14ac:dyDescent="0.25">
      <c r="A362" s="554">
        <v>361</v>
      </c>
      <c r="B362" s="555"/>
      <c r="C362" s="556" t="s">
        <v>1662</v>
      </c>
      <c r="D362" s="560">
        <v>40801</v>
      </c>
      <c r="E362" s="560">
        <v>41209</v>
      </c>
      <c r="F362" s="555">
        <v>227</v>
      </c>
      <c r="G362" s="555">
        <v>44</v>
      </c>
      <c r="H362" s="558"/>
      <c r="I362" s="555"/>
      <c r="J362" s="555"/>
      <c r="K362" s="555">
        <v>15</v>
      </c>
      <c r="L362" s="555"/>
      <c r="M362" s="555"/>
      <c r="N362" s="559" t="s">
        <v>1663</v>
      </c>
    </row>
    <row r="363" spans="1:14" s="553" customFormat="1" ht="90" x14ac:dyDescent="0.25">
      <c r="A363" s="554">
        <v>362</v>
      </c>
      <c r="B363" s="555"/>
      <c r="C363" s="556" t="s">
        <v>1664</v>
      </c>
      <c r="D363" s="560">
        <v>40801</v>
      </c>
      <c r="E363" s="560">
        <v>41001</v>
      </c>
      <c r="F363" s="555">
        <v>227</v>
      </c>
      <c r="G363" s="555">
        <v>45</v>
      </c>
      <c r="H363" s="558"/>
      <c r="I363" s="555"/>
      <c r="J363" s="555"/>
      <c r="K363" s="555">
        <v>14</v>
      </c>
      <c r="L363" s="555"/>
      <c r="M363" s="555"/>
      <c r="N363" s="559" t="s">
        <v>1665</v>
      </c>
    </row>
    <row r="364" spans="1:14" s="553" customFormat="1" ht="120" x14ac:dyDescent="0.25">
      <c r="A364" s="554">
        <v>363</v>
      </c>
      <c r="B364" s="555"/>
      <c r="C364" s="556" t="s">
        <v>1666</v>
      </c>
      <c r="D364" s="560">
        <v>40802</v>
      </c>
      <c r="E364" s="560">
        <v>41194</v>
      </c>
      <c r="F364" s="555">
        <v>227</v>
      </c>
      <c r="G364" s="555">
        <v>46</v>
      </c>
      <c r="H364" s="558"/>
      <c r="I364" s="555"/>
      <c r="J364" s="555"/>
      <c r="K364" s="555">
        <v>11</v>
      </c>
      <c r="L364" s="555"/>
      <c r="M364" s="555"/>
      <c r="N364" s="559" t="s">
        <v>1667</v>
      </c>
    </row>
    <row r="365" spans="1:14" s="553" customFormat="1" ht="105" x14ac:dyDescent="0.25">
      <c r="A365" s="554">
        <v>364</v>
      </c>
      <c r="B365" s="555"/>
      <c r="C365" s="556" t="s">
        <v>1668</v>
      </c>
      <c r="D365" s="560">
        <v>40802</v>
      </c>
      <c r="E365" s="560">
        <v>41584</v>
      </c>
      <c r="F365" s="555">
        <v>227</v>
      </c>
      <c r="G365" s="555">
        <v>47</v>
      </c>
      <c r="H365" s="558"/>
      <c r="I365" s="555"/>
      <c r="J365" s="555"/>
      <c r="K365" s="555">
        <v>17</v>
      </c>
      <c r="L365" s="555"/>
      <c r="M365" s="555"/>
      <c r="N365" s="559" t="s">
        <v>1669</v>
      </c>
    </row>
    <row r="366" spans="1:14" s="553" customFormat="1" ht="105" x14ac:dyDescent="0.25">
      <c r="A366" s="554">
        <v>365</v>
      </c>
      <c r="B366" s="555"/>
      <c r="C366" s="556" t="s">
        <v>1670</v>
      </c>
      <c r="D366" s="560">
        <v>40801</v>
      </c>
      <c r="E366" s="560">
        <v>41002</v>
      </c>
      <c r="F366" s="555">
        <v>227</v>
      </c>
      <c r="G366" s="555">
        <v>48</v>
      </c>
      <c r="H366" s="558"/>
      <c r="I366" s="555"/>
      <c r="J366" s="555"/>
      <c r="K366" s="555">
        <v>13</v>
      </c>
      <c r="L366" s="555"/>
      <c r="M366" s="555"/>
      <c r="N366" s="559" t="s">
        <v>1671</v>
      </c>
    </row>
    <row r="367" spans="1:14" s="553" customFormat="1" ht="90" x14ac:dyDescent="0.25">
      <c r="A367" s="554">
        <v>366</v>
      </c>
      <c r="B367" s="555"/>
      <c r="C367" s="556" t="s">
        <v>1672</v>
      </c>
      <c r="D367" s="560">
        <v>40806</v>
      </c>
      <c r="E367" s="560">
        <v>40830</v>
      </c>
      <c r="F367" s="555">
        <v>227</v>
      </c>
      <c r="G367" s="555">
        <v>49</v>
      </c>
      <c r="H367" s="558"/>
      <c r="I367" s="555"/>
      <c r="J367" s="555"/>
      <c r="K367" s="555">
        <v>25</v>
      </c>
      <c r="L367" s="555"/>
      <c r="M367" s="555"/>
      <c r="N367" s="559" t="s">
        <v>1673</v>
      </c>
    </row>
  </sheetData>
  <mergeCells count="2">
    <mergeCell ref="D1:E1"/>
    <mergeCell ref="F1:J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TRANSFERENCIA SGDI 2019</vt:lpstr>
      <vt:lpstr>2018</vt:lpstr>
      <vt:lpstr>2017</vt:lpstr>
      <vt:lpstr>2016</vt:lpstr>
      <vt:lpstr>2015</vt:lpstr>
      <vt:lpstr>2014</vt:lpstr>
      <vt:lpstr>2013</vt:lpstr>
      <vt:lpstr>2011-2012</vt:lpstr>
      <vt:lpstr>2005-2010</vt:lpstr>
      <vt:lpstr>1995-2004</vt:lpstr>
      <vt:lpstr>SECRETARIA GENERAL</vt:lpstr>
      <vt:lpstr>COMISARIA 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Leidy Nataly Chacon Gutierrez</dc:creator>
  <cp:lastModifiedBy>Archivo Intervencion</cp:lastModifiedBy>
  <dcterms:created xsi:type="dcterms:W3CDTF">2023-07-06T21:22:17Z</dcterms:created>
  <dcterms:modified xsi:type="dcterms:W3CDTF">2026-05-25T17:24:36Z</dcterms:modified>
</cp:coreProperties>
</file>